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Erebuni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8" i="19" l="1"/>
  <c r="D61" i="19"/>
  <c r="C27" i="7"/>
  <c r="C26" i="7" s="1"/>
  <c r="C14" i="7" s="1"/>
  <c r="D26" i="7"/>
  <c r="D25" i="19"/>
  <c r="D47" i="19" l="1"/>
  <c r="E12" i="11" l="1"/>
  <c r="C94" i="7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F59" i="18" l="1"/>
  <c r="G54" i="18"/>
  <c r="C70" i="7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N45" i="19"/>
  <c r="B75" i="10" l="1"/>
  <c r="C91" i="7"/>
  <c r="C89" i="7"/>
  <c r="D16" i="11" l="1"/>
  <c r="J16" i="11"/>
  <c r="C16" i="11"/>
  <c r="L18" i="12"/>
  <c r="M18" i="12" s="1"/>
  <c r="L17" i="12"/>
  <c r="M17" i="12" s="1"/>
  <c r="J18" i="12"/>
  <c r="I17" i="12"/>
  <c r="J17" i="12" s="1"/>
  <c r="F18" i="12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D70" i="19"/>
  <c r="E70" i="19" l="1"/>
  <c r="F70" i="19"/>
  <c r="D27" i="9"/>
  <c r="C37" i="7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<sst xmlns="http://schemas.openxmlformats.org/spreadsheetml/2006/main" count="681" uniqueCount="288">
  <si>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</si>
  <si>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</si>
  <si>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</si>
  <si>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</si>
  <si>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</si>
  <si>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</si>
  <si>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</si>
  <si>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</si>
  <si>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</si>
  <si>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</si>
  <si>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</si>
  <si>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</si>
  <si>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</si>
  <si>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</si>
  <si>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</si>
  <si>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</si>
  <si>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</si>
  <si>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</si>
  <si>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</si>
  <si>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</si>
  <si>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</si>
  <si>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</si>
  <si>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</si>
  <si>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</si>
  <si>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</si>
  <si>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</si>
  <si>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</si>
  <si>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</si>
  <si>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</si>
  <si>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</si>
  <si>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</si>
  <si>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</si>
  <si>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</si>
  <si>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</si>
  <si>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</si>
  <si>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</si>
  <si>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</si>
  <si>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</si>
  <si>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</si>
  <si>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</si>
  <si>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</si>
  <si>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</si>
  <si>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</si>
  <si>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</si>
  <si>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</si>
  <si>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</si>
  <si>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</si>
  <si>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</si>
  <si>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</si>
  <si>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</si>
  <si>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</si>
  <si>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</si>
  <si>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</si>
  <si>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</si>
  <si>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</si>
  <si>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</si>
  <si>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</si>
  <si>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</si>
  <si>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</si>
  <si>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</si>
  <si>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</si>
  <si>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</si>
  <si>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</si>
  <si>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</si>
  <si>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</si>
  <si>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</si>
  <si>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</si>
  <si>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</si>
  <si>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</si>
  <si>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</si>
  <si>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</si>
  <si>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</si>
  <si>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</si>
  <si>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</si>
  <si>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</si>
  <si>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</si>
  <si>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</si>
  <si>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</si>
  <si>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</si>
  <si>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</si>
  <si>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</si>
  <si>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</si>
  <si>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</si>
  <si>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</si>
  <si>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</si>
  <si>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</si>
  <si>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</si>
  <si>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</si>
  <si>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</si>
  <si>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</si>
  <si>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</si>
  <si>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</si>
  <si>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</si>
  <si>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</si>
  <si>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</si>
  <si>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</si>
  <si>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</si>
  <si>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</si>
  <si>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</si>
  <si>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</si>
  <si>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</si>
  <si>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</si>
  <si>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</si>
  <si>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</si>
  <si>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</si>
  <si>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</si>
  <si>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</si>
  <si>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</si>
  <si>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</si>
  <si>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</si>
  <si>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</si>
  <si>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</si>
  <si>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</si>
  <si>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</si>
  <si>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</si>
  <si>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</si>
  <si>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</si>
  <si>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</si>
  <si>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</si>
  <si>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</si>
  <si>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</si>
  <si>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</si>
  <si>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</si>
  <si>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</si>
  <si>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</si>
  <si>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</si>
  <si>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</si>
  <si>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</si>
  <si>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</si>
  <si>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</si>
  <si>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</si>
  <si>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</si>
  <si>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</si>
  <si>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</si>
  <si>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</si>
  <si>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</si>
  <si>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</si>
  <si>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</si>
  <si>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</si>
  <si>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</si>
  <si>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</si>
  <si>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</si>
  <si>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</si>
  <si>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</si>
  <si>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</si>
  <si>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</si>
  <si>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</si>
  <si>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</si>
  <si>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</si>
  <si>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</si>
  <si>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</si>
  <si>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</si>
  <si>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</si>
  <si>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</si>
  <si>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</si>
  <si>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</si>
  <si>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</si>
  <si>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</si>
  <si>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</si>
  <si>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</si>
  <si>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</si>
  <si>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</si>
  <si>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</si>
  <si>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</si>
  <si>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</si>
  <si>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</si>
  <si>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</si>
  <si>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</si>
  <si>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</si>
  <si>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</si>
  <si>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</si>
  <si>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</si>
  <si>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</si>
  <si>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</si>
  <si>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</si>
  <si>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</si>
  <si>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</si>
  <si>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</si>
  <si>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</si>
  <si>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</si>
  <si>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</si>
  <si>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</si>
  <si>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</si>
  <si>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</si>
  <si>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</si>
  <si>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</si>
  <si>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</si>
  <si>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</si>
  <si>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</si>
  <si>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</si>
  <si>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</si>
  <si>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</si>
  <si>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</si>
  <si>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</si>
  <si>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</si>
  <si>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</si>
  <si>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</si>
  <si>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</si>
  <si>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</si>
  <si>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</si>
  <si>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</si>
  <si>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</si>
  <si>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</si>
  <si>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</si>
  <si>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</si>
  <si>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</si>
  <si>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</si>
  <si>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</si>
  <si>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</si>
  <si>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</si>
  <si>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</si>
  <si>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</si>
  <si>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</si>
  <si>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</si>
  <si>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</si>
  <si>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</si>
  <si>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</si>
  <si>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</si>
  <si>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</si>
  <si>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</si>
  <si>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</si>
  <si>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</si>
  <si>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</si>
  <si>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</si>
  <si>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</si>
  <si>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</si>
  <si>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</si>
  <si>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</si>
  <si>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</si>
  <si>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</si>
  <si>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</si>
  <si>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</si>
  <si>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</si>
  <si>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</si>
  <si>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</si>
  <si>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</si>
  <si>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</si>
  <si>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</si>
  <si>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</si>
  <si>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</si>
  <si>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</si>
  <si>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</si>
  <si>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</si>
  <si>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</si>
  <si>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</si>
  <si>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</si>
  <si>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</si>
  <si>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</si>
  <si>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</si>
  <si>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</si>
  <si>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</si>
  <si>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</si>
  <si>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</si>
  <si>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</si>
  <si>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</si>
  <si>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</si>
  <si>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</si>
  <si>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</si>
  <si>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</si>
  <si>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</si>
  <si>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</si>
  <si>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</si>
  <si>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</si>
  <si>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</si>
  <si>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</si>
  <si>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</si>
  <si>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</si>
  <si>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</si>
  <si>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</si>
  <si>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</si>
  <si>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Ա. Առաքելյան</t>
  </si>
  <si>
    <t>Հ. Խարազյան</t>
  </si>
  <si>
    <t xml:space="preserve">«Երևանի հ․71 մսուր-մանկապարտեզ» ՀՈԱԿ-ի </t>
  </si>
  <si>
    <t>Կնիքի ձեռք բերում</t>
  </si>
  <si>
    <t>Պետ ռեգիստրի վկայականի և լիցենզիայի փոփոխություն</t>
  </si>
  <si>
    <t>Աշխատավարձ</t>
  </si>
  <si>
    <t>կնիք</t>
  </si>
  <si>
    <t>Աշխատավարձի գծով</t>
  </si>
  <si>
    <t xml:space="preserve">Հավելված 89  </t>
  </si>
  <si>
    <t xml:space="preserve">Հավելված 90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</si>
  <si>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</si>
  <si>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</si>
  <si>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</si>
  <si>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</si>
  <si>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11 ամսվա փաստացի ֆինանսավորում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</si>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</sst>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7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47" fillId="0" borderId="0" xfId="45" applyNumberFormat="1" applyFont="1" applyBorder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mariam.gevorgyan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44" zoomScaleSheetLayoutView="100" workbookViewId="0">
      <selection activeCell="F1" sqref="F1:V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2" width="0" style="7" hidden="1" customWidth="1"/>
    <col min="23" max="16384" width="9.109375" style="7"/>
  </cols>
  <sheetData>
    <row r="1" spans="1:13" ht="21" customHeight="1">
      <c r="C1" s="47"/>
      <c r="D1" s="47" t="s">
        <v>278</v>
      </c>
      <c r="E1" s="47"/>
    </row>
    <row r="2" spans="1:13" ht="20.25" customHeight="1">
      <c r="C2" s="47"/>
      <c r="D2" s="47" t="s">
        <v>280</v>
      </c>
      <c r="E2" s="47"/>
    </row>
    <row r="3" spans="1:13" ht="21.75" customHeight="1">
      <c r="C3" s="47"/>
      <c r="D3" s="47" t="s">
        <v>281</v>
      </c>
      <c r="E3" s="47"/>
    </row>
    <row r="4" spans="1:13" ht="24.75" customHeight="1">
      <c r="C4" s="223"/>
      <c r="D4" s="223" t="s">
        <v>282</v>
      </c>
      <c r="E4" s="47"/>
    </row>
    <row r="5" spans="1:13" ht="24" customHeight="1">
      <c r="C5" s="223"/>
      <c r="D5" s="223" t="s">
        <v>283</v>
      </c>
      <c r="E5" s="47"/>
    </row>
    <row r="6" spans="1:13" ht="14.25" customHeight="1">
      <c r="C6" s="48"/>
      <c r="D6" s="46"/>
      <c r="E6" s="49"/>
    </row>
    <row r="7" spans="1:13" ht="18.75" customHeight="1">
      <c r="A7" s="536" t="s">
        <v>41</v>
      </c>
      <c r="B7" s="536"/>
      <c r="C7" s="536"/>
      <c r="D7" s="536"/>
      <c r="E7" s="50"/>
    </row>
    <row r="8" spans="1:13" ht="27.75" customHeight="1">
      <c r="A8" s="537" t="s">
        <v>272</v>
      </c>
      <c r="B8" s="537"/>
      <c r="C8" s="537"/>
      <c r="D8" s="537"/>
    </row>
    <row r="9" spans="1:13" ht="18.75" customHeight="1">
      <c r="A9" s="538" t="s">
        <v>245</v>
      </c>
      <c r="B9" s="538"/>
      <c r="C9" s="538"/>
      <c r="D9" s="538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52</v>
      </c>
      <c r="E10" s="55"/>
    </row>
    <row r="11" spans="1:13" ht="26.25" customHeight="1">
      <c r="A11" s="56" t="s">
        <v>7</v>
      </c>
      <c r="B11" s="57" t="s">
        <v>147</v>
      </c>
      <c r="C11" s="58"/>
      <c r="D11" s="392"/>
      <c r="E11" s="55"/>
    </row>
    <row r="12" spans="1:13">
      <c r="A12" s="189">
        <v>1</v>
      </c>
      <c r="B12" s="190" t="s">
        <v>118</v>
      </c>
      <c r="C12" s="61"/>
      <c r="D12" s="393">
        <v>61828</v>
      </c>
      <c r="E12" s="55"/>
      <c r="F12" s="6">
        <v>55800.800000000003</v>
      </c>
    </row>
    <row r="13" spans="1:13" s="3" customFormat="1" hidden="1">
      <c r="A13" s="189">
        <v>2</v>
      </c>
      <c r="B13" s="190" t="s">
        <v>8</v>
      </c>
      <c r="C13" s="63"/>
      <c r="D13" s="393">
        <f>+'Snund ev finans. pastaci'!D11</f>
        <v>0</v>
      </c>
      <c r="E13" s="394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3"/>
      <c r="E14" s="396" t="s">
        <v>223</v>
      </c>
    </row>
    <row r="15" spans="1:13" hidden="1">
      <c r="A15" s="189">
        <v>4</v>
      </c>
      <c r="B15" s="190" t="s">
        <v>63</v>
      </c>
      <c r="C15" s="61"/>
      <c r="D15" s="393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3"/>
      <c r="E16" s="55"/>
    </row>
    <row r="17" spans="1:23" hidden="1">
      <c r="A17" s="530">
        <v>6</v>
      </c>
      <c r="B17" s="190" t="s">
        <v>9</v>
      </c>
      <c r="C17" s="61"/>
      <c r="D17" s="529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2</v>
      </c>
      <c r="B19" s="190" t="s">
        <v>126</v>
      </c>
      <c r="C19" s="61"/>
      <c r="D19" s="295">
        <f>SUM(D20:D21)</f>
        <v>5482.9</v>
      </c>
      <c r="E19" s="55"/>
    </row>
    <row r="20" spans="1:23" s="3" customFormat="1" ht="15.6">
      <c r="A20" s="195">
        <v>2.1</v>
      </c>
      <c r="B20" s="40" t="s">
        <v>73</v>
      </c>
      <c r="C20" s="63"/>
      <c r="D20" s="307">
        <f>+D67</f>
        <v>5482.9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0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3"/>
      <c r="E24" s="495" t="s">
        <v>193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93">
        <v>3</v>
      </c>
      <c r="B25" s="80" t="s">
        <v>285</v>
      </c>
      <c r="C25" s="63"/>
      <c r="D25" s="293">
        <f>SUM(D26:D27)</f>
        <v>44.5</v>
      </c>
      <c r="E25" s="27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95">
        <v>5.0999999999999996</v>
      </c>
      <c r="B26" s="40" t="s">
        <v>286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95">
        <v>3.1</v>
      </c>
      <c r="B27" s="40" t="s">
        <v>287</v>
      </c>
      <c r="C27" s="63"/>
      <c r="D27" s="307">
        <v>44.5</v>
      </c>
      <c r="E27" s="74"/>
      <c r="F27" s="2"/>
      <c r="G27" s="2"/>
      <c r="H27" s="2"/>
      <c r="I27" s="2"/>
      <c r="J27" s="2"/>
      <c r="K27" s="2"/>
      <c r="L27" s="2"/>
      <c r="M27" s="2"/>
    </row>
    <row r="28" spans="1:23" ht="24" customHeight="1">
      <c r="A28" s="56"/>
      <c r="B28" s="65" t="s">
        <v>29</v>
      </c>
      <c r="C28" s="58"/>
      <c r="D28" s="364">
        <f>SUM(D12:D19,D22:D25)</f>
        <v>67355.399999999994</v>
      </c>
      <c r="E28" s="55"/>
    </row>
    <row r="29" spans="1:23" ht="23.25" customHeight="1">
      <c r="A29" s="60"/>
      <c r="B29" s="56"/>
      <c r="C29" s="61"/>
      <c r="D29" s="295"/>
      <c r="E29" s="55"/>
    </row>
    <row r="30" spans="1:23" ht="24.75" customHeight="1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277</v>
      </c>
      <c r="C31" s="61"/>
      <c r="D31" s="295">
        <f>+Ashkhatavardz!M11-'Dramakan hosqer'!C85</f>
        <v>56058.6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96">
        <v>1.1000000000000001</v>
      </c>
      <c r="B32" s="197" t="s">
        <v>120</v>
      </c>
      <c r="C32" s="63"/>
      <c r="D32" s="307">
        <f>+Ashkhatavardz!C8+Ashkhatavardz!J7</f>
        <v>0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hidden="1">
      <c r="A34" s="189">
        <v>2</v>
      </c>
      <c r="B34" s="190" t="s">
        <v>16</v>
      </c>
      <c r="C34" s="63"/>
      <c r="D34" s="293">
        <f>+'Snund ev finans. pastaci'!E11</f>
        <v>0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 hidden="1">
      <c r="A35" s="189">
        <v>3</v>
      </c>
      <c r="B35" s="190" t="s">
        <v>15</v>
      </c>
      <c r="C35" s="61"/>
      <c r="D35" s="293">
        <f>+Komunal!F20</f>
        <v>0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idden="1">
      <c r="A36" s="189">
        <v>4</v>
      </c>
      <c r="B36" s="190" t="s">
        <v>14</v>
      </c>
      <c r="C36" s="61"/>
      <c r="D36" s="293">
        <f>+Komunal!J20</f>
        <v>0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idden="1">
      <c r="A37" s="189">
        <v>5</v>
      </c>
      <c r="B37" s="190" t="s">
        <v>17</v>
      </c>
      <c r="C37" s="61"/>
      <c r="D37" s="293">
        <f>+Komunal!M20</f>
        <v>0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idden="1">
      <c r="A38" s="189">
        <v>6</v>
      </c>
      <c r="B38" s="190" t="s">
        <v>18</v>
      </c>
      <c r="C38" s="61"/>
      <c r="D38" s="293">
        <v>0</v>
      </c>
      <c r="E38" s="55"/>
    </row>
    <row r="39" spans="1:23" hidden="1">
      <c r="A39" s="189">
        <v>7</v>
      </c>
      <c r="B39" s="190" t="s">
        <v>19</v>
      </c>
      <c r="C39" s="61"/>
      <c r="D39" s="293">
        <v>0</v>
      </c>
      <c r="E39" s="55"/>
    </row>
    <row r="40" spans="1:23" hidden="1">
      <c r="A40" s="189">
        <v>8</v>
      </c>
      <c r="B40" s="190" t="s">
        <v>20</v>
      </c>
      <c r="C40" s="64"/>
      <c r="D40" s="366">
        <f>SUM(D41:D43)</f>
        <v>0</v>
      </c>
      <c r="E40" s="55"/>
    </row>
    <row r="41" spans="1:23" s="3" customFormat="1" ht="19.5" hidden="1" customHeight="1">
      <c r="A41" s="195">
        <v>8.1</v>
      </c>
      <c r="B41" s="40" t="s">
        <v>21</v>
      </c>
      <c r="C41" s="63"/>
      <c r="D41" s="294"/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>
      <c r="A42" s="195">
        <v>8.1999999999999993</v>
      </c>
      <c r="B42" s="40" t="s">
        <v>22</v>
      </c>
      <c r="C42" s="63"/>
      <c r="D42" s="294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hidden="1" customHeight="1">
      <c r="A43" s="195">
        <v>8.3000000000000007</v>
      </c>
      <c r="B43" s="40" t="s">
        <v>23</v>
      </c>
      <c r="C43" s="63"/>
      <c r="D43" s="294"/>
      <c r="E43" s="9"/>
      <c r="F43" s="2"/>
      <c r="G43" s="2"/>
      <c r="H43" s="2"/>
      <c r="I43" s="2"/>
      <c r="J43" s="2"/>
      <c r="K43" s="2"/>
      <c r="L43" s="2"/>
      <c r="M43" s="2"/>
      <c r="P43" s="539" t="s">
        <v>242</v>
      </c>
    </row>
    <row r="44" spans="1:23" ht="18" thickBot="1">
      <c r="A44" s="189">
        <v>2</v>
      </c>
      <c r="B44" s="190" t="s">
        <v>24</v>
      </c>
      <c r="C44" s="61"/>
      <c r="D44" s="293">
        <v>30</v>
      </c>
      <c r="E44" s="55"/>
      <c r="J44" s="111" t="s">
        <v>201</v>
      </c>
      <c r="N44" s="8" t="s">
        <v>243</v>
      </c>
      <c r="O44" s="8"/>
      <c r="P44" s="540"/>
    </row>
    <row r="45" spans="1:23" ht="18.600000000000001" hidden="1" thickBot="1">
      <c r="A45" s="189">
        <v>10</v>
      </c>
      <c r="B45" s="190" t="s">
        <v>30</v>
      </c>
      <c r="C45" s="61"/>
      <c r="D45" s="293">
        <v>0</v>
      </c>
      <c r="E45" s="55" t="s">
        <v>225</v>
      </c>
      <c r="J45" s="355"/>
      <c r="K45" s="111" t="s">
        <v>199</v>
      </c>
      <c r="L45" s="357">
        <v>147</v>
      </c>
      <c r="M45" s="111" t="s">
        <v>200</v>
      </c>
      <c r="N45" s="356">
        <f>+J45*L45/12*2</f>
        <v>0</v>
      </c>
      <c r="O45" s="48" t="s">
        <v>224</v>
      </c>
      <c r="P45" s="408"/>
      <c r="Q45" s="7" t="s">
        <v>200</v>
      </c>
      <c r="R45" s="406">
        <f>+N45+P45</f>
        <v>0</v>
      </c>
    </row>
    <row r="46" spans="1:23" hidden="1">
      <c r="A46" s="189">
        <v>11</v>
      </c>
      <c r="B46" s="190" t="s">
        <v>25</v>
      </c>
      <c r="C46" s="61"/>
      <c r="D46" s="293">
        <v>0</v>
      </c>
      <c r="E46" s="55"/>
    </row>
    <row r="47" spans="1:23">
      <c r="A47" s="189">
        <v>3</v>
      </c>
      <c r="B47" s="227" t="s">
        <v>75</v>
      </c>
      <c r="C47" s="61"/>
      <c r="D47" s="293">
        <f>20+20</f>
        <v>40</v>
      </c>
      <c r="E47" s="55" t="s">
        <v>276</v>
      </c>
    </row>
    <row r="48" spans="1:23" hidden="1">
      <c r="A48" s="189">
        <v>13</v>
      </c>
      <c r="B48" s="190" t="s">
        <v>48</v>
      </c>
      <c r="C48" s="61"/>
      <c r="D48" s="293">
        <v>0</v>
      </c>
      <c r="E48" s="55"/>
    </row>
    <row r="49" spans="1:6" hidden="1">
      <c r="A49" s="189">
        <v>14</v>
      </c>
      <c r="B49" s="190" t="s">
        <v>121</v>
      </c>
      <c r="C49" s="61"/>
      <c r="D49" s="293">
        <v>0</v>
      </c>
      <c r="E49" s="55"/>
    </row>
    <row r="50" spans="1:6" hidden="1">
      <c r="A50" s="189">
        <v>15</v>
      </c>
      <c r="B50" s="190" t="s">
        <v>122</v>
      </c>
      <c r="C50" s="61"/>
      <c r="D50" s="293">
        <v>0</v>
      </c>
      <c r="E50" s="55"/>
      <c r="F50" s="62"/>
    </row>
    <row r="51" spans="1:6" hidden="1">
      <c r="A51" s="189">
        <v>16</v>
      </c>
      <c r="B51" s="190" t="s">
        <v>26</v>
      </c>
      <c r="C51" s="61"/>
      <c r="D51" s="293"/>
      <c r="E51" s="55"/>
      <c r="F51" s="62"/>
    </row>
    <row r="52" spans="1:6">
      <c r="A52" s="189">
        <v>4</v>
      </c>
      <c r="B52" s="190" t="s">
        <v>27</v>
      </c>
      <c r="C52" s="61"/>
      <c r="D52" s="293">
        <v>100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6" hidden="1">
      <c r="A55" s="189">
        <v>20</v>
      </c>
      <c r="B55" s="190" t="s">
        <v>45</v>
      </c>
      <c r="C55" s="61"/>
      <c r="D55" s="293">
        <v>0</v>
      </c>
      <c r="E55" s="55"/>
    </row>
    <row r="56" spans="1:6" hidden="1">
      <c r="A56" s="189">
        <v>21</v>
      </c>
      <c r="B56" s="190" t="s">
        <v>76</v>
      </c>
      <c r="C56" s="61"/>
      <c r="D56" s="293">
        <v>0</v>
      </c>
      <c r="E56" s="55"/>
    </row>
    <row r="57" spans="1:6">
      <c r="A57" s="189">
        <v>5</v>
      </c>
      <c r="B57" s="190" t="s">
        <v>77</v>
      </c>
      <c r="C57" s="61"/>
      <c r="D57" s="293">
        <v>95</v>
      </c>
      <c r="E57" s="55"/>
    </row>
    <row r="58" spans="1:6">
      <c r="A58" s="189">
        <v>6</v>
      </c>
      <c r="B58" s="190" t="s">
        <v>46</v>
      </c>
      <c r="C58" s="61"/>
      <c r="D58" s="293">
        <v>6</v>
      </c>
      <c r="E58" s="55"/>
    </row>
    <row r="59" spans="1:6" ht="16.2" hidden="1" customHeight="1">
      <c r="A59" s="189">
        <v>24</v>
      </c>
      <c r="B59" s="190" t="s">
        <v>123</v>
      </c>
      <c r="C59" s="61"/>
      <c r="D59" s="293"/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7</v>
      </c>
      <c r="B61" s="190" t="s">
        <v>64</v>
      </c>
      <c r="C61" s="61"/>
      <c r="D61" s="293">
        <f>+D27</f>
        <v>44.5</v>
      </c>
      <c r="E61" s="55"/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 hidden="1">
      <c r="A63" s="189">
        <v>28</v>
      </c>
      <c r="B63" s="190" t="s">
        <v>157</v>
      </c>
      <c r="C63" s="61"/>
      <c r="D63" s="293">
        <v>0</v>
      </c>
      <c r="E63" s="55"/>
    </row>
    <row r="64" spans="1:6" hidden="1">
      <c r="A64" s="189">
        <v>7</v>
      </c>
      <c r="B64" s="194" t="s">
        <v>273</v>
      </c>
      <c r="C64" s="61"/>
      <c r="D64" s="293"/>
      <c r="E64" s="55"/>
    </row>
    <row r="65" spans="1:14" ht="18">
      <c r="A65" s="189">
        <v>8</v>
      </c>
      <c r="B65" s="194" t="s">
        <v>274</v>
      </c>
      <c r="C65" s="61"/>
      <c r="D65" s="293">
        <v>22</v>
      </c>
      <c r="E65" s="495" t="s">
        <v>124</v>
      </c>
    </row>
    <row r="66" spans="1:14">
      <c r="A66" s="189">
        <v>9</v>
      </c>
      <c r="B66" s="80" t="s">
        <v>28</v>
      </c>
      <c r="C66" s="61"/>
      <c r="D66" s="293">
        <v>5482.9</v>
      </c>
      <c r="E66" s="55"/>
    </row>
    <row r="67" spans="1:14" s="3" customFormat="1">
      <c r="A67" s="196">
        <v>9.1</v>
      </c>
      <c r="B67" s="73" t="s">
        <v>79</v>
      </c>
      <c r="C67" s="63"/>
      <c r="D67" s="293">
        <v>5482.9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hidden="1">
      <c r="A68" s="189">
        <v>32</v>
      </c>
      <c r="B68" s="190" t="s">
        <v>80</v>
      </c>
      <c r="C68" s="61"/>
      <c r="D68" s="293"/>
      <c r="E68" s="55"/>
    </row>
    <row r="69" spans="1:14" s="18" customFormat="1" ht="18">
      <c r="A69" s="189">
        <v>10</v>
      </c>
      <c r="B69" s="190" t="s">
        <v>68</v>
      </c>
      <c r="C69" s="61"/>
      <c r="D69" s="293">
        <v>5476.4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31</v>
      </c>
      <c r="C70" s="58"/>
      <c r="D70" s="364">
        <f>SUM(D31,D34:D40,D44:D66,D68:D69)</f>
        <v>67355.399999999994</v>
      </c>
      <c r="E70" s="361">
        <f>+D28-D70</f>
        <v>0</v>
      </c>
      <c r="F70" s="533">
        <f>+D28-D70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8" t="s">
        <v>270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8" t="s">
        <v>271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6" t="s">
        <v>246</v>
      </c>
      <c r="D77" s="395" t="s">
        <v>269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2" zoomScaleSheetLayoutView="100" workbookViewId="0">
      <selection activeCell="D10" sqref="D1:K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6384" width="9.109375" style="103"/>
  </cols>
  <sheetData>
    <row r="1" spans="1:11" s="94" customFormat="1" ht="18.75" customHeight="1">
      <c r="A1" s="92"/>
      <c r="B1" s="93"/>
      <c r="C1" s="413" t="s">
        <v>279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280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281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282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283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3" t="s">
        <v>41</v>
      </c>
      <c r="B7" s="543"/>
      <c r="C7" s="543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37" t="str">
        <f>+'Ekamut-caxs'!A8:D8</f>
        <v xml:space="preserve">«Երևանի հ․71 մսուր-մանկապարտեզ» ՀՈԱԿ-ի </v>
      </c>
      <c r="B8" s="537"/>
      <c r="C8" s="537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>
      <c r="A9" s="538" t="s">
        <v>247</v>
      </c>
      <c r="B9" s="538"/>
      <c r="C9" s="538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60" t="s">
        <v>235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6">
        <f>+'Dramakani hamematakan'!D6</f>
        <v>43.2</v>
      </c>
      <c r="D13" s="541" t="s">
        <v>234</v>
      </c>
      <c r="E13" s="542"/>
      <c r="F13" s="359"/>
      <c r="G13" s="359"/>
      <c r="H13" s="358"/>
      <c r="I13" s="96"/>
      <c r="J13" s="96"/>
      <c r="K13" s="96"/>
    </row>
    <row r="14" spans="1:11" s="94" customFormat="1" ht="29.25" customHeight="1">
      <c r="A14" s="13" t="s">
        <v>11</v>
      </c>
      <c r="B14" s="14" t="s">
        <v>83</v>
      </c>
      <c r="C14" s="336">
        <f>SUM(C15:C26)</f>
        <v>61872.5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61828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 hidden="1">
      <c r="A16" s="79">
        <v>2</v>
      </c>
      <c r="B16" s="328" t="s">
        <v>8</v>
      </c>
      <c r="C16" s="327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532">
        <v>6</v>
      </c>
      <c r="B20" s="325" t="s">
        <v>9</v>
      </c>
      <c r="C20" s="531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1"/>
      <c r="C25" s="326"/>
      <c r="D25" s="492" t="s">
        <v>193</v>
      </c>
      <c r="E25" s="124"/>
      <c r="F25" s="124"/>
      <c r="G25" s="124"/>
      <c r="H25" s="49"/>
    </row>
    <row r="26" spans="1:11" s="119" customFormat="1" ht="16.5" customHeight="1">
      <c r="A26" s="79">
        <v>2</v>
      </c>
      <c r="B26" s="328" t="s">
        <v>285</v>
      </c>
      <c r="C26" s="327">
        <f>SUM(C27:C28)</f>
        <v>44.5</v>
      </c>
      <c r="D26" s="411">
        <f>SUM(D27:D28)</f>
        <v>0</v>
      </c>
      <c r="E26" s="110"/>
      <c r="F26" s="110"/>
      <c r="G26" s="110"/>
      <c r="H26" s="110"/>
      <c r="I26" s="118"/>
      <c r="J26" s="118"/>
      <c r="K26" s="118"/>
    </row>
    <row r="27" spans="1:11" s="106" customFormat="1" hidden="1">
      <c r="A27" s="534">
        <v>4.0999999999999996</v>
      </c>
      <c r="B27" s="33" t="s">
        <v>286</v>
      </c>
      <c r="C27" s="340">
        <f>+'[5]Ekamut-caxs'!D26</f>
        <v>0</v>
      </c>
      <c r="D27" s="354"/>
      <c r="E27" s="126"/>
      <c r="F27" s="126"/>
      <c r="G27" s="126"/>
      <c r="H27" s="126"/>
      <c r="I27" s="105"/>
      <c r="J27" s="105"/>
      <c r="K27" s="105"/>
    </row>
    <row r="28" spans="1:11" s="106" customFormat="1">
      <c r="A28" s="534">
        <v>2.1</v>
      </c>
      <c r="B28" s="33" t="s">
        <v>287</v>
      </c>
      <c r="C28" s="340">
        <v>44.5</v>
      </c>
      <c r="D28" s="354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35</v>
      </c>
      <c r="B29" s="14" t="s">
        <v>84</v>
      </c>
      <c r="C29" s="336">
        <f>C30+C72+C84</f>
        <v>56396.1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56</v>
      </c>
      <c r="B30" s="14" t="s">
        <v>59</v>
      </c>
      <c r="C30" s="336">
        <f>SUM(C31,C34:C40,C44:C66,C70:C71)</f>
        <v>56396.1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277</v>
      </c>
      <c r="C31" s="327">
        <f>+'Ekamut-caxs'!D31</f>
        <v>56058.6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>
      <c r="A32" s="28">
        <v>1.1000000000000001</v>
      </c>
      <c r="B32" s="33" t="s">
        <v>120</v>
      </c>
      <c r="C32" s="340">
        <f>+'Ekamut-caxs'!D32</f>
        <v>0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hidden="1" customHeight="1">
      <c r="A34" s="79">
        <v>2</v>
      </c>
      <c r="B34" s="328" t="s">
        <v>16</v>
      </c>
      <c r="C34" s="326">
        <f>+'Ekamut-caxs'!D34</f>
        <v>0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hidden="1" customHeight="1">
      <c r="A35" s="79">
        <v>3</v>
      </c>
      <c r="B35" s="328" t="s">
        <v>15</v>
      </c>
      <c r="C35" s="327">
        <f>+'Ekamut-caxs'!D35</f>
        <v>0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9">
        <v>4</v>
      </c>
      <c r="B36" s="328" t="s">
        <v>14</v>
      </c>
      <c r="C36" s="327">
        <f>+'Ekamut-caxs'!D36</f>
        <v>0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hidden="1" customHeight="1">
      <c r="A37" s="79">
        <v>5</v>
      </c>
      <c r="B37" s="328" t="s">
        <v>17</v>
      </c>
      <c r="C37" s="327">
        <f>+'Ekamut-caxs'!D37</f>
        <v>0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hidden="1" customHeight="1">
      <c r="A38" s="79">
        <v>6</v>
      </c>
      <c r="B38" s="328" t="s">
        <v>18</v>
      </c>
      <c r="C38" s="327">
        <f>+'Ekamut-caxs'!D38</f>
        <v>0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hidden="1" customHeight="1">
      <c r="A39" s="79">
        <v>7</v>
      </c>
      <c r="B39" s="328" t="s">
        <v>19</v>
      </c>
      <c r="C39" s="327">
        <f>+'Ekamut-caxs'!D39</f>
        <v>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hidden="1" customHeight="1">
      <c r="A40" s="79">
        <v>8</v>
      </c>
      <c r="B40" s="328" t="s">
        <v>20</v>
      </c>
      <c r="C40" s="327">
        <f>SUM(C41:C43)</f>
        <v>0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hidden="1" customHeight="1">
      <c r="A41" s="28">
        <v>8.1</v>
      </c>
      <c r="B41" s="33" t="s">
        <v>21</v>
      </c>
      <c r="C41" s="327">
        <f>+'Ekamut-caxs'!D41</f>
        <v>0</v>
      </c>
    </row>
    <row r="42" spans="1:11" ht="18" hidden="1" customHeight="1">
      <c r="A42" s="28">
        <v>8.1999999999999993</v>
      </c>
      <c r="B42" s="33" t="s">
        <v>22</v>
      </c>
      <c r="C42" s="327">
        <f>+'Ekamut-caxs'!D42</f>
        <v>0</v>
      </c>
    </row>
    <row r="43" spans="1:11" ht="18" hidden="1" customHeight="1">
      <c r="A43" s="28">
        <v>8.3000000000000007</v>
      </c>
      <c r="B43" s="33" t="s">
        <v>23</v>
      </c>
      <c r="C43" s="327">
        <f>+'Ekamut-caxs'!D43</f>
        <v>0</v>
      </c>
    </row>
    <row r="44" spans="1:11" s="119" customFormat="1" ht="17.399999999999999">
      <c r="A44" s="79">
        <v>2</v>
      </c>
      <c r="B44" s="328" t="s">
        <v>24</v>
      </c>
      <c r="C44" s="327">
        <f>+'Ekamut-caxs'!D44</f>
        <v>30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7.399999999999999" hidden="1">
      <c r="A45" s="79">
        <v>10</v>
      </c>
      <c r="B45" s="328" t="s">
        <v>30</v>
      </c>
      <c r="C45" s="326">
        <f>+'Ekamut-caxs'!D45</f>
        <v>0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7.399999999999999" hidden="1">
      <c r="A46" s="79">
        <v>11</v>
      </c>
      <c r="B46" s="328" t="s">
        <v>25</v>
      </c>
      <c r="C46" s="326">
        <f>+'Ekamut-caxs'!D46</f>
        <v>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7.399999999999999">
      <c r="A47" s="79">
        <v>3</v>
      </c>
      <c r="B47" s="333" t="s">
        <v>75</v>
      </c>
      <c r="C47" s="326">
        <f>+'Ekamut-caxs'!D47</f>
        <v>40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7.399999999999999" hidden="1">
      <c r="A48" s="79">
        <v>13</v>
      </c>
      <c r="B48" s="328" t="s">
        <v>48</v>
      </c>
      <c r="C48" s="327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7.399999999999999" hidden="1">
      <c r="A49" s="79">
        <v>14</v>
      </c>
      <c r="B49" s="328" t="s">
        <v>121</v>
      </c>
      <c r="C49" s="327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7.399999999999999" hidden="1">
      <c r="A50" s="79">
        <v>15</v>
      </c>
      <c r="B50" s="328" t="s">
        <v>122</v>
      </c>
      <c r="C50" s="327">
        <f>+'Ekamut-caxs'!D50</f>
        <v>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7.399999999999999" hidden="1">
      <c r="A51" s="79">
        <v>16</v>
      </c>
      <c r="B51" s="328" t="s">
        <v>26</v>
      </c>
      <c r="C51" s="327">
        <f>+'Ekamut-caxs'!D51</f>
        <v>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399999999999999">
      <c r="A52" s="79">
        <v>4</v>
      </c>
      <c r="B52" s="328" t="s">
        <v>27</v>
      </c>
      <c r="C52" s="327">
        <f>+'Ekamut-caxs'!D52</f>
        <v>100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>
      <c r="A55" s="79">
        <v>20</v>
      </c>
      <c r="B55" s="328" t="s">
        <v>45</v>
      </c>
      <c r="C55" s="327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hidden="1" customHeight="1">
      <c r="A56" s="79">
        <v>21</v>
      </c>
      <c r="B56" s="328" t="s">
        <v>76</v>
      </c>
      <c r="C56" s="327">
        <f>+'Ekamut-caxs'!D56</f>
        <v>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5</v>
      </c>
      <c r="B57" s="328" t="s">
        <v>77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6</v>
      </c>
      <c r="B58" s="328" t="s">
        <v>46</v>
      </c>
      <c r="C58" s="327">
        <f>+'Ekamut-caxs'!D58</f>
        <v>6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7</v>
      </c>
      <c r="B61" s="328" t="s">
        <v>64</v>
      </c>
      <c r="C61" s="327">
        <f>+'Ekamut-caxs'!D61</f>
        <v>44.5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28</v>
      </c>
      <c r="B63" s="328" t="s">
        <v>157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6</v>
      </c>
      <c r="B64" s="348" t="s">
        <v>273</v>
      </c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customHeight="1" thickBot="1">
      <c r="A65" s="79">
        <v>8</v>
      </c>
      <c r="B65" s="348" t="s">
        <v>274</v>
      </c>
      <c r="C65" s="326">
        <f>+'Ekamut-caxs'!D65</f>
        <v>22</v>
      </c>
      <c r="D65" s="492" t="s">
        <v>124</v>
      </c>
      <c r="E65" s="86"/>
      <c r="F65" s="86"/>
      <c r="G65" s="86"/>
      <c r="H65" s="72"/>
    </row>
    <row r="66" spans="1:11" s="119" customFormat="1" ht="22.5" hidden="1" customHeight="1">
      <c r="A66" s="79">
        <v>31</v>
      </c>
      <c r="B66" s="349" t="s">
        <v>36</v>
      </c>
      <c r="C66" s="327">
        <f>SUM(C67:C69)</f>
        <v>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 ht="19.5" hidden="1" customHeight="1">
      <c r="A69" s="15">
        <v>31.3</v>
      </c>
      <c r="B69" s="122" t="s">
        <v>85</v>
      </c>
      <c r="C69" s="300">
        <f>+'Ekamut-caxs'!D68</f>
        <v>0</v>
      </c>
    </row>
    <row r="70" spans="1:11" s="119" customFormat="1" ht="17.25" hidden="1" customHeight="1">
      <c r="A70" s="90">
        <v>32</v>
      </c>
      <c r="B70" s="334" t="s">
        <v>38</v>
      </c>
      <c r="C70" s="327">
        <f>+'Deb. ev kreditor'!D59-'Deb. ev kreditor'!D54</f>
        <v>0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236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>
      <c r="A72" s="45" t="s">
        <v>57</v>
      </c>
      <c r="B72" s="104" t="s">
        <v>60</v>
      </c>
      <c r="C72" s="336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>
      <c r="A73" s="90">
        <v>1</v>
      </c>
      <c r="B73" s="337" t="s">
        <v>90</v>
      </c>
      <c r="C73" s="327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8" t="s">
        <v>88</v>
      </c>
      <c r="C75" s="326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3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>
      <c r="A85" s="90">
        <v>1</v>
      </c>
      <c r="B85" s="332" t="s">
        <v>275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5519.5999999999985</v>
      </c>
      <c r="D87" s="541" t="s">
        <v>202</v>
      </c>
      <c r="E87" s="542"/>
      <c r="F87" s="359"/>
      <c r="G87" s="359"/>
      <c r="H87" s="358"/>
      <c r="I87" s="120"/>
      <c r="J87" s="120"/>
      <c r="K87" s="120"/>
    </row>
    <row r="88" spans="1:11" s="101" customFormat="1" ht="45" customHeight="1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8" t="str">
        <f>+'Ekamut-caxs'!C72</f>
        <v>Ա. Առաքելյան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9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0" t="str">
        <f>+'Ekamut-caxs'!C74</f>
        <v>Հ. Խարազյան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9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6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6" zoomScaleSheetLayoutView="100" workbookViewId="0">
      <selection activeCell="A68" sqref="A68"/>
    </sheetView>
  </sheetViews>
  <sheetFormatPr defaultColWidth="9.109375" defaultRowHeight="15"/>
  <cols>
    <col min="1" max="1" width="6.664062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4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5" t="s">
        <v>55</v>
      </c>
      <c r="B1" s="545"/>
      <c r="C1" s="545"/>
      <c r="D1" s="545"/>
      <c r="E1" s="545"/>
      <c r="F1" s="545"/>
    </row>
    <row r="2" spans="1:18" s="23" customFormat="1" ht="25.5" customHeight="1">
      <c r="A2" s="544" t="str">
        <f>+'Ekamut-caxs'!A8:D8</f>
        <v xml:space="preserve">«Երևանի հ․71 մսուր-մանկապարտեզ» ՀՈԱԿ-ի </v>
      </c>
      <c r="B2" s="544"/>
      <c r="C2" s="544"/>
      <c r="D2" s="544"/>
      <c r="E2" s="544"/>
      <c r="F2" s="54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54.75" customHeight="1">
      <c r="A3" s="548" t="s">
        <v>248</v>
      </c>
      <c r="B3" s="548"/>
      <c r="C3" s="548"/>
      <c r="D3" s="548"/>
      <c r="E3" s="548"/>
      <c r="F3" s="548"/>
      <c r="G3" s="24"/>
      <c r="H3" s="24"/>
      <c r="I3" s="24"/>
    </row>
    <row r="4" spans="1:18">
      <c r="F4" s="498" t="s">
        <v>0</v>
      </c>
    </row>
    <row r="5" spans="1:18" ht="80.25" customHeight="1">
      <c r="A5" s="497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5" t="s">
        <v>244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105310.9</v>
      </c>
      <c r="D6" s="362">
        <f>SUM(D7:D14,D17:D19)</f>
        <v>67355.399999999994</v>
      </c>
      <c r="E6" s="362">
        <f t="shared" ref="E6:E60" si="0">D6-C6</f>
        <v>-37955.5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99828</v>
      </c>
      <c r="D7" s="342">
        <f>+'Ekamut-caxs'!D12</f>
        <v>61828</v>
      </c>
      <c r="E7" s="342">
        <f t="shared" si="0"/>
        <v>-38000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>
      <c r="A8" s="79">
        <v>2</v>
      </c>
      <c r="B8" s="328" t="s">
        <v>8</v>
      </c>
      <c r="C8" s="341"/>
      <c r="D8" s="342">
        <f>+'Ekamut-caxs'!D13</f>
        <v>0</v>
      </c>
      <c r="E8" s="342">
        <f>D8-C8</f>
        <v>0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2</v>
      </c>
      <c r="B14" s="344" t="s">
        <v>126</v>
      </c>
      <c r="C14" s="345">
        <f>SUM(C15:C16)</f>
        <v>5482.9</v>
      </c>
      <c r="D14" s="345">
        <f>SUM(D15:D16)</f>
        <v>5482.9</v>
      </c>
      <c r="E14" s="342">
        <f t="shared" si="0"/>
        <v>0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2.1</v>
      </c>
      <c r="B15" s="33" t="s">
        <v>73</v>
      </c>
      <c r="C15" s="347">
        <f>+C57</f>
        <v>5482.9</v>
      </c>
      <c r="D15" s="297">
        <f>+'Ekamut-caxs'!D20</f>
        <v>5482.9</v>
      </c>
      <c r="E15" s="297">
        <f t="shared" si="0"/>
        <v>0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hidden="1" customHeight="1">
      <c r="A18" s="81">
        <v>10</v>
      </c>
      <c r="B18" s="331"/>
      <c r="C18" s="343"/>
      <c r="D18" s="341">
        <f>+'Ekamut-caxs'!D23</f>
        <v>0</v>
      </c>
      <c r="E18" s="341">
        <f>D18-C18</f>
        <v>0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3</v>
      </c>
      <c r="B19" s="33" t="s">
        <v>287</v>
      </c>
      <c r="C19" s="343"/>
      <c r="D19" s="341">
        <v>44.5</v>
      </c>
      <c r="E19" s="341">
        <f>D19-C19</f>
        <v>44.5</v>
      </c>
      <c r="F19" s="343"/>
      <c r="G19" s="49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SUM(C21,C24:C30,C34:C56,C58:C59)</f>
        <v>105310.89999999998</v>
      </c>
      <c r="D20" s="363">
        <f>SUM(D21,D24:D30,D34:D56,D58:D59)</f>
        <v>67355.399999999994</v>
      </c>
      <c r="E20" s="362">
        <f t="shared" si="0"/>
        <v>-37955.499999999985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67928</v>
      </c>
      <c r="D21" s="345">
        <f>+'Ekamut-caxs'!D31</f>
        <v>56058.6</v>
      </c>
      <c r="E21" s="342">
        <f t="shared" si="0"/>
        <v>-11869.400000000001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>
      <c r="A22" s="29">
        <v>1.1000000000000001</v>
      </c>
      <c r="B22" s="183" t="s">
        <v>120</v>
      </c>
      <c r="C22" s="296"/>
      <c r="D22" s="347">
        <f>+'Ekamut-caxs'!D32</f>
        <v>0</v>
      </c>
      <c r="E22" s="297">
        <f>D22-C22</f>
        <v>0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6474.8</v>
      </c>
      <c r="D24" s="345">
        <f>+'Ekamut-caxs'!D34</f>
        <v>0</v>
      </c>
      <c r="E24" s="342">
        <f t="shared" si="0"/>
        <v>-6474.8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2385.1999999999998</v>
      </c>
      <c r="D25" s="345">
        <f>+'Ekamut-caxs'!D35</f>
        <v>0</v>
      </c>
      <c r="E25" s="342">
        <f t="shared" si="0"/>
        <v>-2385.1999999999998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350.8</v>
      </c>
      <c r="D26" s="345">
        <f>+'Ekamut-caxs'!D36</f>
        <v>0</v>
      </c>
      <c r="E26" s="342">
        <f t="shared" si="0"/>
        <v>-350.8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14.2</v>
      </c>
      <c r="D27" s="345">
        <f>+'Ekamut-caxs'!D37</f>
        <v>0</v>
      </c>
      <c r="E27" s="342">
        <f t="shared" si="0"/>
        <v>-14.2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200.4</v>
      </c>
      <c r="D28" s="345">
        <f>+'Ekamut-caxs'!D38</f>
        <v>0</v>
      </c>
      <c r="E28" s="342">
        <f t="shared" si="0"/>
        <v>-200.4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102</v>
      </c>
      <c r="D29" s="345">
        <f>+'Ekamut-caxs'!D39</f>
        <v>0</v>
      </c>
      <c r="E29" s="342">
        <f t="shared" si="0"/>
        <v>-102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150</v>
      </c>
      <c r="D30" s="345">
        <f>SUM(D31:D33)</f>
        <v>0</v>
      </c>
      <c r="E30" s="342">
        <f t="shared" si="0"/>
        <v>-150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+'Ekamut-caxs'!D41</f>
        <v>0</v>
      </c>
      <c r="E31" s="297">
        <f t="shared" si="0"/>
        <v>-57.6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20.399999999999999</v>
      </c>
      <c r="D32" s="347">
        <f>+'Ekamut-caxs'!D42</f>
        <v>0</v>
      </c>
      <c r="E32" s="297">
        <f t="shared" si="0"/>
        <v>-20.399999999999999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72</v>
      </c>
      <c r="D33" s="347">
        <f>+'Ekamut-caxs'!D43</f>
        <v>0</v>
      </c>
      <c r="E33" s="297">
        <f t="shared" si="0"/>
        <v>-72</v>
      </c>
      <c r="F33" s="296"/>
      <c r="G33" s="27"/>
    </row>
    <row r="34" spans="1:18" s="76" customFormat="1" ht="21" customHeight="1">
      <c r="A34" s="79">
        <v>9</v>
      </c>
      <c r="B34" s="328" t="s">
        <v>24</v>
      </c>
      <c r="C34" s="343">
        <v>19.399999999999999</v>
      </c>
      <c r="D34" s="345">
        <f>+'Ekamut-caxs'!D44</f>
        <v>30</v>
      </c>
      <c r="E34" s="342">
        <f t="shared" si="0"/>
        <v>10.600000000000001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8" t="s">
        <v>30</v>
      </c>
      <c r="C35" s="343">
        <v>500</v>
      </c>
      <c r="D35" s="345">
        <f>+'Ekamut-caxs'!D45</f>
        <v>0</v>
      </c>
      <c r="E35" s="342">
        <f t="shared" si="0"/>
        <v>-500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8" t="s">
        <v>25</v>
      </c>
      <c r="C36" s="343">
        <v>100</v>
      </c>
      <c r="D36" s="345">
        <f>+'Ekamut-caxs'!D46</f>
        <v>0</v>
      </c>
      <c r="E36" s="342">
        <f t="shared" si="0"/>
        <v>-100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12</v>
      </c>
      <c r="B37" s="333" t="s">
        <v>75</v>
      </c>
      <c r="C37" s="343">
        <v>150</v>
      </c>
      <c r="D37" s="345">
        <f>+'Ekamut-caxs'!D47</f>
        <v>40</v>
      </c>
      <c r="E37" s="342">
        <f t="shared" si="0"/>
        <v>-110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13</v>
      </c>
      <c r="B38" s="328" t="s">
        <v>48</v>
      </c>
      <c r="C38" s="343">
        <v>50</v>
      </c>
      <c r="D38" s="345">
        <f>+'Ekamut-caxs'!D48</f>
        <v>0</v>
      </c>
      <c r="E38" s="342">
        <f t="shared" si="0"/>
        <v>-50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14</v>
      </c>
      <c r="B39" s="328" t="s">
        <v>121</v>
      </c>
      <c r="C39" s="343">
        <v>75</v>
      </c>
      <c r="D39" s="345">
        <f>+'Ekamut-caxs'!D49</f>
        <v>0</v>
      </c>
      <c r="E39" s="342">
        <f>D39-C39</f>
        <v>-75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15</v>
      </c>
      <c r="B40" s="328" t="s">
        <v>122</v>
      </c>
      <c r="C40" s="343">
        <v>100</v>
      </c>
      <c r="D40" s="345">
        <f>+'Ekamut-caxs'!D50</f>
        <v>0</v>
      </c>
      <c r="E40" s="342">
        <f t="shared" si="0"/>
        <v>-100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16</v>
      </c>
      <c r="B41" s="328" t="s">
        <v>26</v>
      </c>
      <c r="C41" s="341"/>
      <c r="D41" s="345">
        <f>+'Ekamut-caxs'!D51</f>
        <v>0</v>
      </c>
      <c r="E41" s="342">
        <f t="shared" si="0"/>
        <v>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28" t="s">
        <v>27</v>
      </c>
      <c r="C42" s="341">
        <v>150</v>
      </c>
      <c r="D42" s="345">
        <f>+'Ekamut-caxs'!D52</f>
        <v>100</v>
      </c>
      <c r="E42" s="342">
        <f>D42-C42</f>
        <v>-50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54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17</v>
      </c>
      <c r="B45" s="328" t="s">
        <v>45</v>
      </c>
      <c r="C45" s="343">
        <v>120</v>
      </c>
      <c r="D45" s="345">
        <f>+'Ekamut-caxs'!D55</f>
        <v>0</v>
      </c>
      <c r="E45" s="342">
        <f t="shared" si="0"/>
        <v>-120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18</v>
      </c>
      <c r="B46" s="328" t="s">
        <v>76</v>
      </c>
      <c r="C46" s="343">
        <v>30</v>
      </c>
      <c r="D46" s="345">
        <f>+'Ekamut-caxs'!D56</f>
        <v>0</v>
      </c>
      <c r="E46" s="342">
        <f t="shared" si="0"/>
        <v>-30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19</v>
      </c>
      <c r="B47" s="328" t="s">
        <v>77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20</v>
      </c>
      <c r="B48" s="328" t="s">
        <v>46</v>
      </c>
      <c r="C48" s="341">
        <v>6</v>
      </c>
      <c r="D48" s="345">
        <f>+'Ekamut-caxs'!D58</f>
        <v>6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123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21</v>
      </c>
      <c r="B51" s="328" t="s">
        <v>64</v>
      </c>
      <c r="C51" s="341"/>
      <c r="D51" s="345">
        <f>+'Ekamut-caxs'!D61</f>
        <v>44.5</v>
      </c>
      <c r="E51" s="342">
        <f t="shared" si="1"/>
        <v>44.5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22</v>
      </c>
      <c r="B53" s="328" t="s">
        <v>157</v>
      </c>
      <c r="C53" s="341">
        <v>80</v>
      </c>
      <c r="D53" s="345">
        <f>+'Ekamut-caxs'!D63</f>
        <v>0</v>
      </c>
      <c r="E53" s="342">
        <f t="shared" si="1"/>
        <v>-80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22</v>
      </c>
      <c r="B54" s="331" t="str">
        <f>+'Ekamut-caxs'!B64</f>
        <v>Կնիքի ձեռք բերում</v>
      </c>
      <c r="C54" s="341"/>
      <c r="D54" s="343">
        <f>+'Ekamut-caxs'!D64</f>
        <v>0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33" customHeight="1">
      <c r="A55" s="79">
        <v>23</v>
      </c>
      <c r="B55" s="535" t="str">
        <f>+'Ekamut-caxs'!B65</f>
        <v>Պետ ռեգիստրի վկայականի և լիցենզիայի փոփոխություն</v>
      </c>
      <c r="C55" s="341"/>
      <c r="D55" s="343">
        <f>+'Ekamut-caxs'!D65</f>
        <v>22</v>
      </c>
      <c r="E55" s="341">
        <f>D55-C55</f>
        <v>22</v>
      </c>
      <c r="F55" s="343"/>
      <c r="G55" s="49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24</v>
      </c>
      <c r="B56" s="332" t="s">
        <v>28</v>
      </c>
      <c r="C56" s="341">
        <v>5482.9</v>
      </c>
      <c r="D56" s="345">
        <f>+'Ekamut-caxs'!D66</f>
        <v>5482.9</v>
      </c>
      <c r="E56" s="342">
        <f t="shared" si="1"/>
        <v>0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24.1</v>
      </c>
      <c r="B57" s="31" t="s">
        <v>79</v>
      </c>
      <c r="C57" s="298">
        <v>5482.9</v>
      </c>
      <c r="D57" s="347">
        <f>+'Ekamut-caxs'!D67</f>
        <v>5482.9</v>
      </c>
      <c r="E57" s="297">
        <f t="shared" si="1"/>
        <v>0</v>
      </c>
      <c r="F57" s="296"/>
      <c r="G57" s="188"/>
    </row>
    <row r="58" spans="1:18" s="76" customFormat="1" ht="21" customHeight="1">
      <c r="A58" s="79">
        <v>25</v>
      </c>
      <c r="B58" s="344" t="s">
        <v>80</v>
      </c>
      <c r="C58" s="341">
        <v>50</v>
      </c>
      <c r="D58" s="345">
        <f>+'Ekamut-caxs'!D68</f>
        <v>0</v>
      </c>
      <c r="E58" s="342">
        <f t="shared" si="1"/>
        <v>-50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26</v>
      </c>
      <c r="B59" s="328" t="s">
        <v>68</v>
      </c>
      <c r="C59" s="341">
        <v>20697.2</v>
      </c>
      <c r="D59" s="345">
        <f>+'Ekamut-caxs'!D69</f>
        <v>5476.4</v>
      </c>
      <c r="E59" s="342">
        <f t="shared" si="1"/>
        <v>-15220.800000000001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2">
        <f>C6-C20</f>
        <v>0</v>
      </c>
      <c r="D60" s="362">
        <f>D6-D20</f>
        <v>0</v>
      </c>
      <c r="E60" s="362">
        <f t="shared" si="0"/>
        <v>0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47" t="str">
        <f>+'Ekamut-caxs'!C72</f>
        <v>Ա. Առաքելյան</v>
      </c>
      <c r="E62" s="547"/>
      <c r="F62" s="491"/>
      <c r="G62" s="27"/>
    </row>
    <row r="63" spans="1:18" ht="9.75" hidden="1" customHeight="1">
      <c r="B63" s="43"/>
      <c r="C63" s="40"/>
      <c r="D63" s="546" t="s">
        <v>5</v>
      </c>
      <c r="E63" s="546"/>
      <c r="F63" s="501"/>
      <c r="G63" s="27"/>
    </row>
    <row r="64" spans="1:18" ht="24.75" hidden="1" customHeight="1">
      <c r="B64" s="41" t="s">
        <v>6</v>
      </c>
      <c r="C64" s="42"/>
      <c r="D64" s="547" t="str">
        <f>+'Ekamut-caxs'!C74</f>
        <v>Հ. Խարազյան</v>
      </c>
      <c r="E64" s="547"/>
      <c r="F64" s="491"/>
      <c r="G64" s="27"/>
    </row>
    <row r="65" spans="1:7" ht="11.25" hidden="1" customHeight="1">
      <c r="B65" s="40"/>
      <c r="C65" s="40"/>
      <c r="D65" s="546" t="s">
        <v>5</v>
      </c>
      <c r="E65" s="546"/>
      <c r="F65" s="501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>
      <c r="A67" s="139"/>
      <c r="B67" s="27"/>
      <c r="C67" s="27"/>
      <c r="D67" s="27"/>
      <c r="E67" s="27"/>
      <c r="F67" s="503"/>
      <c r="G67" s="27"/>
    </row>
    <row r="68" spans="1:7" s="20" customFormat="1">
      <c r="A68" s="139"/>
      <c r="B68" s="27"/>
      <c r="C68" s="27"/>
      <c r="D68" s="27"/>
      <c r="E68" s="27"/>
      <c r="F68" s="503"/>
      <c r="G68" s="27"/>
    </row>
    <row r="69" spans="1:7" s="20" customFormat="1">
      <c r="A69" s="139"/>
      <c r="B69" s="27"/>
      <c r="C69" s="27"/>
      <c r="D69" s="27"/>
      <c r="E69" s="27"/>
      <c r="F69" s="503"/>
      <c r="G69" s="27"/>
    </row>
    <row r="70" spans="1:7" s="20" customFormat="1">
      <c r="A70" s="139"/>
      <c r="B70" s="27"/>
      <c r="C70" s="27"/>
      <c r="D70" s="27"/>
      <c r="E70" s="27"/>
      <c r="F70" s="503"/>
      <c r="G70" s="27"/>
    </row>
    <row r="71" spans="1:7" s="20" customFormat="1">
      <c r="A71" s="139"/>
      <c r="B71" s="27"/>
      <c r="C71" s="27"/>
      <c r="D71" s="27"/>
      <c r="E71" s="27"/>
      <c r="F71" s="503"/>
    </row>
    <row r="72" spans="1:7" s="20" customFormat="1">
      <c r="A72" s="139"/>
      <c r="B72" s="27"/>
      <c r="C72" s="27"/>
      <c r="D72" s="27"/>
      <c r="E72" s="27"/>
      <c r="F72" s="503"/>
    </row>
    <row r="73" spans="1:7" s="20" customFormat="1">
      <c r="A73" s="139"/>
      <c r="B73" s="27"/>
      <c r="C73" s="27"/>
      <c r="D73" s="27"/>
      <c r="E73" s="27"/>
      <c r="F73" s="503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A68" sqref="A68"/>
    </sheetView>
  </sheetViews>
  <sheetFormatPr defaultColWidth="9.109375" defaultRowHeight="15"/>
  <cols>
    <col min="1" max="1" width="7.3320312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4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5" t="s">
        <v>82</v>
      </c>
      <c r="B1" s="545"/>
      <c r="C1" s="545"/>
      <c r="D1" s="545"/>
      <c r="E1" s="545"/>
      <c r="F1" s="545"/>
    </row>
    <row r="2" spans="1:20" s="23" customFormat="1" ht="26.25" customHeight="1">
      <c r="A2" s="537" t="str">
        <f>+'Ekamut-caxs'!A8:D8</f>
        <v xml:space="preserve">«Երևանի հ․71 մսուր-մանկապարտեզ» ՀՈԱԿ-ի </v>
      </c>
      <c r="B2" s="537"/>
      <c r="C2" s="537"/>
      <c r="D2" s="537"/>
      <c r="E2" s="537"/>
      <c r="F2" s="537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36.75" customHeight="1">
      <c r="A3" s="548" t="s">
        <v>249</v>
      </c>
      <c r="B3" s="548"/>
      <c r="C3" s="548"/>
      <c r="D3" s="548"/>
      <c r="E3" s="548"/>
      <c r="F3" s="548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5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0.950000000000003" customHeight="1">
      <c r="A6" s="13" t="s">
        <v>7</v>
      </c>
      <c r="B6" s="14" t="s">
        <v>33</v>
      </c>
      <c r="C6" s="299">
        <v>43.2</v>
      </c>
      <c r="D6" s="299">
        <f>+C6</f>
        <v>43.2</v>
      </c>
      <c r="E6" s="336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7.950000000000003" customHeight="1">
      <c r="A7" s="13" t="s">
        <v>11</v>
      </c>
      <c r="B7" s="14" t="s">
        <v>83</v>
      </c>
      <c r="C7" s="336">
        <f>SUM(C8,C9:C18)</f>
        <v>99828</v>
      </c>
      <c r="D7" s="336">
        <f>SUM(D8,D9:D18)</f>
        <v>61872.5</v>
      </c>
      <c r="E7" s="336">
        <f>D7-C7</f>
        <v>-37955.5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99828</v>
      </c>
      <c r="D8" s="327">
        <f>+'Dramakan hosqer'!C15</f>
        <v>61828</v>
      </c>
      <c r="E8" s="327">
        <f>D8-C8</f>
        <v>-38000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>
      <c r="A9" s="79">
        <v>2</v>
      </c>
      <c r="B9" s="328" t="s">
        <v>8</v>
      </c>
      <c r="C9" s="326"/>
      <c r="D9" s="327">
        <f>+'Dramakan hosqer'!C16</f>
        <v>0</v>
      </c>
      <c r="E9" s="327">
        <f t="shared" si="0"/>
        <v>0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2</v>
      </c>
      <c r="B17" s="33" t="s">
        <v>287</v>
      </c>
      <c r="C17" s="326"/>
      <c r="D17" s="326">
        <v>44.5</v>
      </c>
      <c r="E17" s="326">
        <f t="shared" si="0"/>
        <v>44.5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3</v>
      </c>
      <c r="B18" s="331"/>
      <c r="C18" s="326"/>
      <c r="D18" s="326">
        <f>+'Dramakan hosqer'!C25</f>
        <v>0</v>
      </c>
      <c r="E18" s="326">
        <f>D18-C18</f>
        <v>0</v>
      </c>
      <c r="F18" s="507"/>
      <c r="G18" s="493" t="s">
        <v>193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79130.799999999988</v>
      </c>
      <c r="D19" s="336">
        <f>+D20+D62+D74</f>
        <v>56396.1</v>
      </c>
      <c r="E19" s="336">
        <f t="shared" si="0"/>
        <v>-22734.69999999999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79130.799999999988</v>
      </c>
      <c r="D20" s="336">
        <f>SUM(D21,D24:D30,D34:D56,D60:D61)</f>
        <v>56396.1</v>
      </c>
      <c r="E20" s="336">
        <f t="shared" si="0"/>
        <v>-22734.69999999999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67928</v>
      </c>
      <c r="D21" s="327">
        <f>+'Dramakan hosqer'!C31</f>
        <v>56058.6</v>
      </c>
      <c r="E21" s="327">
        <f t="shared" si="0"/>
        <v>-11869.400000000001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>
      <c r="A22" s="28">
        <v>1.1000000000000001</v>
      </c>
      <c r="B22" s="33" t="s">
        <v>120</v>
      </c>
      <c r="C22" s="300"/>
      <c r="D22" s="340">
        <f>+'Dramakan hosqer'!C32</f>
        <v>0</v>
      </c>
      <c r="E22" s="340">
        <f t="shared" si="0"/>
        <v>0</v>
      </c>
      <c r="F22" s="508"/>
    </row>
    <row r="23" spans="1:20" ht="18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8"/>
    </row>
    <row r="24" spans="1:20" s="76" customFormat="1" ht="18" customHeight="1">
      <c r="A24" s="79">
        <v>2</v>
      </c>
      <c r="B24" s="328" t="s">
        <v>16</v>
      </c>
      <c r="C24" s="326">
        <v>6474.8</v>
      </c>
      <c r="D24" s="327">
        <f>+'Dramakan hosqer'!C34</f>
        <v>0</v>
      </c>
      <c r="E24" s="327">
        <f t="shared" si="0"/>
        <v>-6474.8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2385.1999999999998</v>
      </c>
      <c r="D25" s="327">
        <f>+'Dramakan hosqer'!C35</f>
        <v>0</v>
      </c>
      <c r="E25" s="327">
        <f t="shared" si="0"/>
        <v>-2385.1999999999998</v>
      </c>
      <c r="F25" s="507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350.8</v>
      </c>
      <c r="D26" s="327">
        <f>+'Dramakan hosqer'!C36</f>
        <v>0</v>
      </c>
      <c r="E26" s="327">
        <f t="shared" si="0"/>
        <v>-350.8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14.2</v>
      </c>
      <c r="D27" s="327">
        <f>+'Dramakan hosqer'!C37</f>
        <v>0</v>
      </c>
      <c r="E27" s="327">
        <f t="shared" si="0"/>
        <v>-14.2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200.4</v>
      </c>
      <c r="D28" s="327">
        <f>+'Dramakan hosqer'!C38</f>
        <v>0</v>
      </c>
      <c r="E28" s="327">
        <f t="shared" si="0"/>
        <v>-200.4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102</v>
      </c>
      <c r="D29" s="327">
        <f>+'Dramakan hosqer'!C39</f>
        <v>0</v>
      </c>
      <c r="E29" s="327">
        <f t="shared" si="0"/>
        <v>-102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150</v>
      </c>
      <c r="D30" s="327">
        <f>SUM(D31:D33)</f>
        <v>0</v>
      </c>
      <c r="E30" s="327">
        <f t="shared" si="0"/>
        <v>-150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0</v>
      </c>
      <c r="E31" s="340">
        <f t="shared" si="0"/>
        <v>-57.6</v>
      </c>
      <c r="F31" s="508"/>
    </row>
    <row r="32" spans="1:20" s="36" customFormat="1" ht="18" customHeight="1">
      <c r="A32" s="28">
        <v>8.1999999999999993</v>
      </c>
      <c r="B32" s="33" t="s">
        <v>22</v>
      </c>
      <c r="C32" s="300">
        <v>20.399999999999999</v>
      </c>
      <c r="D32" s="340">
        <f>+'Dramakan hosqer'!C42</f>
        <v>0</v>
      </c>
      <c r="E32" s="340">
        <f t="shared" si="0"/>
        <v>-20.399999999999999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72</v>
      </c>
      <c r="D33" s="340">
        <f>+'Dramakan hosqer'!C43</f>
        <v>0</v>
      </c>
      <c r="E33" s="340">
        <f t="shared" si="0"/>
        <v>-72</v>
      </c>
      <c r="F33" s="508"/>
      <c r="I33" s="161"/>
    </row>
    <row r="34" spans="1:20" s="76" customFormat="1" ht="18" customHeight="1">
      <c r="A34" s="79">
        <v>9</v>
      </c>
      <c r="B34" s="328" t="s">
        <v>24</v>
      </c>
      <c r="C34" s="326">
        <v>19.399999999999999</v>
      </c>
      <c r="D34" s="327">
        <f>+'Dramakan hosqer'!C44</f>
        <v>30</v>
      </c>
      <c r="E34" s="327">
        <f t="shared" si="0"/>
        <v>10.600000000000001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10</v>
      </c>
      <c r="B35" s="328" t="s">
        <v>30</v>
      </c>
      <c r="C35" s="326">
        <v>500</v>
      </c>
      <c r="D35" s="327">
        <f>+'Dramakan hosqer'!C45</f>
        <v>0</v>
      </c>
      <c r="E35" s="327">
        <f t="shared" si="0"/>
        <v>-500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11</v>
      </c>
      <c r="B36" s="328" t="s">
        <v>25</v>
      </c>
      <c r="C36" s="326">
        <v>100</v>
      </c>
      <c r="D36" s="327">
        <f>+'Dramakan hosqer'!C46</f>
        <v>0</v>
      </c>
      <c r="E36" s="327">
        <f t="shared" si="0"/>
        <v>-100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12</v>
      </c>
      <c r="B37" s="333" t="s">
        <v>75</v>
      </c>
      <c r="C37" s="326">
        <v>150</v>
      </c>
      <c r="D37" s="327">
        <f>+'Dramakan hosqer'!C47</f>
        <v>40</v>
      </c>
      <c r="E37" s="327">
        <f t="shared" si="0"/>
        <v>-110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13</v>
      </c>
      <c r="B38" s="328" t="s">
        <v>48</v>
      </c>
      <c r="C38" s="326">
        <v>50</v>
      </c>
      <c r="D38" s="327">
        <f>+'Dramakan hosqer'!C48</f>
        <v>0</v>
      </c>
      <c r="E38" s="327">
        <f t="shared" si="0"/>
        <v>-50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14</v>
      </c>
      <c r="B39" s="328" t="s">
        <v>121</v>
      </c>
      <c r="C39" s="326">
        <v>75</v>
      </c>
      <c r="D39" s="327">
        <f>+'Dramakan hosqer'!C49</f>
        <v>0</v>
      </c>
      <c r="E39" s="327">
        <f t="shared" si="0"/>
        <v>-75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15</v>
      </c>
      <c r="B40" s="328" t="s">
        <v>122</v>
      </c>
      <c r="C40" s="326">
        <v>100</v>
      </c>
      <c r="D40" s="327">
        <f>+'Dramakan hosqer'!C50</f>
        <v>0</v>
      </c>
      <c r="E40" s="327">
        <f t="shared" si="0"/>
        <v>-100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hidden="1" customHeight="1">
      <c r="A41" s="79">
        <v>16</v>
      </c>
      <c r="B41" s="328" t="s">
        <v>26</v>
      </c>
      <c r="C41" s="326"/>
      <c r="D41" s="327">
        <f>+'Dramakan hosqer'!C51</f>
        <v>0</v>
      </c>
      <c r="E41" s="327">
        <f t="shared" si="0"/>
        <v>0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8" t="s">
        <v>27</v>
      </c>
      <c r="C42" s="326">
        <v>150</v>
      </c>
      <c r="D42" s="327">
        <f>+'Dramakan hosqer'!C52</f>
        <v>100</v>
      </c>
      <c r="E42" s="327">
        <f t="shared" si="0"/>
        <v>-50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54</v>
      </c>
      <c r="C44" s="326"/>
      <c r="D44" s="327">
        <f>+'Dramakan hosqer'!C54</f>
        <v>0</v>
      </c>
      <c r="E44" s="327">
        <f t="shared" si="0"/>
        <v>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17</v>
      </c>
      <c r="B45" s="328" t="s">
        <v>45</v>
      </c>
      <c r="C45" s="326">
        <v>120</v>
      </c>
      <c r="D45" s="327">
        <f>+'Dramakan hosqer'!C55</f>
        <v>0</v>
      </c>
      <c r="E45" s="327">
        <f t="shared" si="0"/>
        <v>-120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18</v>
      </c>
      <c r="B46" s="328" t="s">
        <v>76</v>
      </c>
      <c r="C46" s="326">
        <v>30</v>
      </c>
      <c r="D46" s="327">
        <f>+'Dramakan hosqer'!C56</f>
        <v>0</v>
      </c>
      <c r="E46" s="327">
        <f t="shared" si="0"/>
        <v>-30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19</v>
      </c>
      <c r="B47" s="328" t="s">
        <v>77</v>
      </c>
      <c r="C47" s="326">
        <v>95</v>
      </c>
      <c r="D47" s="327">
        <f>+'Dramakan hosqer'!C57</f>
        <v>95</v>
      </c>
      <c r="E47" s="327">
        <f t="shared" si="0"/>
        <v>0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20</v>
      </c>
      <c r="B48" s="328" t="s">
        <v>46</v>
      </c>
      <c r="C48" s="326">
        <v>6</v>
      </c>
      <c r="D48" s="327">
        <f>+'Dramakan hosqer'!C58</f>
        <v>6</v>
      </c>
      <c r="E48" s="327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123</v>
      </c>
      <c r="C49" s="326"/>
      <c r="D49" s="327">
        <f>+'Dramakan hosqer'!C59</f>
        <v>0</v>
      </c>
      <c r="E49" s="327">
        <f t="shared" si="0"/>
        <v>0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21</v>
      </c>
      <c r="B51" s="328" t="s">
        <v>64</v>
      </c>
      <c r="C51" s="326"/>
      <c r="D51" s="327">
        <f>+'Dramakan hosqer'!C61</f>
        <v>44.5</v>
      </c>
      <c r="E51" s="327">
        <f t="shared" si="0"/>
        <v>44.5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22</v>
      </c>
      <c r="B53" s="328" t="s">
        <v>157</v>
      </c>
      <c r="C53" s="326">
        <v>80</v>
      </c>
      <c r="D53" s="327">
        <f>+'Dramakan hosqer'!C63</f>
        <v>0</v>
      </c>
      <c r="E53" s="327">
        <f t="shared" si="0"/>
        <v>-80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22</v>
      </c>
      <c r="B54" s="331" t="str">
        <f>+'Dramakan hosqer'!B64</f>
        <v>Կնիքի ձեռք բերում</v>
      </c>
      <c r="C54" s="326"/>
      <c r="D54" s="327">
        <f>+'Dramakan hosqer'!C64</f>
        <v>0</v>
      </c>
      <c r="E54" s="326">
        <f>D54-C54</f>
        <v>0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33" customHeight="1">
      <c r="A55" s="79">
        <v>23</v>
      </c>
      <c r="B55" s="535" t="str">
        <f>+'Dramakan hosqer'!B65</f>
        <v>Պետ ռեգիստրի վկայականի և լիցենզիայի փոփոխություն</v>
      </c>
      <c r="C55" s="326"/>
      <c r="D55" s="327">
        <f>+'Dramakan hosqer'!C65</f>
        <v>22</v>
      </c>
      <c r="E55" s="326">
        <f>D55-C55</f>
        <v>22</v>
      </c>
      <c r="F55" s="507"/>
      <c r="G55" s="493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24</v>
      </c>
      <c r="B56" s="334" t="s">
        <v>36</v>
      </c>
      <c r="C56" s="327">
        <f>SUM(C57:C59)</f>
        <v>50</v>
      </c>
      <c r="D56" s="327">
        <f>SUM(D57:D59)</f>
        <v>0</v>
      </c>
      <c r="E56" s="326">
        <f>D56-C56</f>
        <v>-50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24.1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24.2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24.1</v>
      </c>
      <c r="B59" s="204" t="s">
        <v>85</v>
      </c>
      <c r="C59" s="300">
        <v>50</v>
      </c>
      <c r="D59" s="340">
        <f>+'Dramakan hosqer'!C69</f>
        <v>0</v>
      </c>
      <c r="E59" s="340">
        <f t="shared" si="0"/>
        <v>-50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hidden="1" customHeight="1">
      <c r="A60" s="90">
        <v>25</v>
      </c>
      <c r="B60" s="334" t="s">
        <v>38</v>
      </c>
      <c r="C60" s="326"/>
      <c r="D60" s="327">
        <f>+'Dramakan hosqer'!C70</f>
        <v>0</v>
      </c>
      <c r="E60" s="327">
        <f t="shared" si="0"/>
        <v>0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26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7"/>
      <c r="G61" s="157" t="s">
        <v>237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hidden="1" customHeight="1">
      <c r="A62" s="198" t="s">
        <v>57</v>
      </c>
      <c r="B62" s="14" t="s">
        <v>60</v>
      </c>
      <c r="C62" s="336">
        <f>+C63+C70</f>
        <v>0</v>
      </c>
      <c r="D62" s="336">
        <f>+D63+D70</f>
        <v>0</v>
      </c>
      <c r="E62" s="336">
        <f t="shared" si="0"/>
        <v>0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hidden="1" customHeight="1">
      <c r="A63" s="90">
        <v>1</v>
      </c>
      <c r="B63" s="337" t="s">
        <v>90</v>
      </c>
      <c r="C63" s="327">
        <f>SUM(C64:C69)</f>
        <v>0</v>
      </c>
      <c r="D63" s="327">
        <f>SUM(D64:D69)</f>
        <v>0</v>
      </c>
      <c r="E63" s="327">
        <f t="shared" si="0"/>
        <v>0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8" t="s">
        <v>87</v>
      </c>
      <c r="C64" s="326"/>
      <c r="D64" s="327">
        <f>+'Dramakan hosqer'!C74</f>
        <v>0</v>
      </c>
      <c r="E64" s="327">
        <f t="shared" ref="E64:E77" si="1">D64-C64</f>
        <v>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>
      <c r="A65" s="90">
        <v>1.2</v>
      </c>
      <c r="B65" s="338" t="s">
        <v>88</v>
      </c>
      <c r="C65" s="326"/>
      <c r="D65" s="327">
        <f>+'Dramakan hosqer'!C75</f>
        <v>0</v>
      </c>
      <c r="E65" s="327">
        <f>D65-C65</f>
        <v>0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7"/>
      <c r="G69" s="495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154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2" t="str">
        <f>+'Dramakan hosqer'!B85</f>
        <v>Աշխատավարձ</v>
      </c>
      <c r="C75" s="326"/>
      <c r="D75" s="327">
        <f>+'Dramakan hosqer'!C85</f>
        <v>0</v>
      </c>
      <c r="E75" s="326">
        <f>D75-C75</f>
        <v>0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20740.400000000009</v>
      </c>
      <c r="D77" s="336">
        <f>D6+D7-D19</f>
        <v>5519.5999999999985</v>
      </c>
      <c r="E77" s="336">
        <f t="shared" si="1"/>
        <v>-15220.80000000001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0" t="s">
        <v>270</v>
      </c>
      <c r="E79" s="550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49" t="s">
        <v>95</v>
      </c>
      <c r="E80" s="549"/>
      <c r="F80" s="509"/>
    </row>
    <row r="81" spans="1:20" s="20" customFormat="1" ht="22.5" hidden="1" customHeight="1">
      <c r="A81" s="21"/>
      <c r="B81" s="44" t="s">
        <v>6</v>
      </c>
      <c r="C81" s="21"/>
      <c r="D81" s="550" t="s">
        <v>271</v>
      </c>
      <c r="E81" s="550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49" t="s">
        <v>95</v>
      </c>
      <c r="E82" s="549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C29" sqref="C29:D29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1" t="s">
        <v>69</v>
      </c>
      <c r="B1" s="551"/>
      <c r="C1" s="551"/>
      <c r="D1" s="551"/>
      <c r="E1" s="551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2" t="str">
        <f>+'Ekamut-caxs'!A8:D8</f>
        <v xml:space="preserve">«Երևանի հ․71 մսուր-մանկապարտեզ» ՀՈԱԿ-ի </v>
      </c>
      <c r="B2" s="553"/>
      <c r="C2" s="553"/>
      <c r="D2" s="553"/>
      <c r="E2" s="55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4" t="s">
        <v>159</v>
      </c>
      <c r="B3" s="554"/>
      <c r="C3" s="554"/>
      <c r="D3" s="554"/>
      <c r="E3" s="55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55" t="s">
        <v>267</v>
      </c>
      <c r="B4" s="555"/>
      <c r="C4" s="555"/>
      <c r="D4" s="555"/>
      <c r="E4" s="555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56" t="s">
        <v>164</v>
      </c>
      <c r="B7" s="557"/>
      <c r="C7" s="557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154.30000000000001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/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/>
      <c r="E14" s="32"/>
    </row>
    <row r="15" spans="1:22" ht="33.75" customHeight="1">
      <c r="A15" s="259">
        <v>1.7</v>
      </c>
      <c r="B15" s="261"/>
      <c r="C15" s="259" t="s">
        <v>198</v>
      </c>
      <c r="D15" s="32"/>
      <c r="E15" s="32"/>
    </row>
    <row r="16" spans="1:22" ht="22.5" customHeight="1">
      <c r="A16" s="259">
        <v>1.8</v>
      </c>
      <c r="B16" s="261"/>
      <c r="C16" s="263" t="s">
        <v>197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>
        <v>128.30000000000001</v>
      </c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>
        <v>4.5</v>
      </c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/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>
      <c r="A29" s="265">
        <v>2.11</v>
      </c>
      <c r="B29" s="261"/>
      <c r="C29" s="263" t="s">
        <v>183</v>
      </c>
      <c r="D29" s="32">
        <v>21.5</v>
      </c>
      <c r="E29" s="32"/>
    </row>
    <row r="30" spans="1:22" s="267" customFormat="1" ht="34.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185</v>
      </c>
      <c r="D31" s="32"/>
      <c r="E31" s="32"/>
    </row>
    <row r="32" spans="1:22" ht="2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154.30000000000001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56" t="s">
        <v>189</v>
      </c>
      <c r="B35" s="557"/>
      <c r="C35" s="557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4"/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4"/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/>
      <c r="E38" s="32"/>
    </row>
    <row r="39" spans="1:22" ht="2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1.6</v>
      </c>
      <c r="B41" s="260" t="s">
        <v>226</v>
      </c>
      <c r="C41" s="259" t="s">
        <v>175</v>
      </c>
      <c r="D41" s="32"/>
      <c r="E41" s="32"/>
    </row>
    <row r="42" spans="1:22" ht="33.75" customHeight="1">
      <c r="A42" s="259">
        <v>1.7</v>
      </c>
      <c r="B42" s="261"/>
      <c r="C42" s="259" t="s">
        <v>198</v>
      </c>
      <c r="D42" s="32"/>
      <c r="E42" s="32"/>
    </row>
    <row r="43" spans="1:22" ht="23.25" customHeight="1">
      <c r="A43" s="259">
        <v>1.8</v>
      </c>
      <c r="B43" s="261"/>
      <c r="C43" s="263" t="s">
        <v>197</v>
      </c>
      <c r="D43" s="32"/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0</v>
      </c>
      <c r="E54" s="32"/>
      <c r="F54" s="407">
        <f>SUM(D36:D53)</f>
        <v>0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5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/>
      <c r="E56" s="259"/>
    </row>
    <row r="57" spans="1:22" ht="24.75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0</v>
      </c>
      <c r="E59" s="278"/>
      <c r="F59" s="510">
        <f>+D59-D54</f>
        <v>0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250</v>
      </c>
      <c r="C62" s="277">
        <v>43.2</v>
      </c>
      <c r="D62" s="558" t="s">
        <v>192</v>
      </c>
      <c r="E62" s="559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0" t="s">
        <v>270</v>
      </c>
      <c r="E64" s="56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1" t="s">
        <v>95</v>
      </c>
      <c r="E65" s="561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0" t="s">
        <v>271</v>
      </c>
      <c r="E66" s="56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1" t="s">
        <v>95</v>
      </c>
      <c r="E67" s="561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C29" sqref="C29:D29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5" t="s">
        <v>69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4" s="22" customFormat="1" ht="25.5" customHeight="1">
      <c r="A2" s="537" t="str">
        <f>+'Ekamut-caxs'!A8</f>
        <v xml:space="preserve">«Երևանի հ․71 մսուր-մանկապարտեզ» ՀՈԱԿ-ի 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</row>
    <row r="3" spans="1:14" ht="25.5" customHeight="1">
      <c r="A3" s="566" t="s">
        <v>251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</row>
    <row r="4" spans="1:14" ht="21" customHeight="1" thickBot="1">
      <c r="M4" s="416" t="s">
        <v>0</v>
      </c>
    </row>
    <row r="5" spans="1:14" ht="33.75" customHeight="1">
      <c r="A5" s="572" t="s">
        <v>155</v>
      </c>
      <c r="B5" s="574" t="s">
        <v>70</v>
      </c>
      <c r="C5" s="576" t="s">
        <v>233</v>
      </c>
      <c r="D5" s="567" t="s">
        <v>208</v>
      </c>
      <c r="E5" s="568"/>
      <c r="F5" s="568"/>
      <c r="G5" s="568"/>
      <c r="H5" s="568"/>
      <c r="I5" s="568"/>
      <c r="J5" s="568"/>
      <c r="K5" s="568"/>
      <c r="L5" s="569"/>
      <c r="M5" s="570" t="s">
        <v>158</v>
      </c>
    </row>
    <row r="6" spans="1:14" ht="79.5" customHeight="1">
      <c r="A6" s="573"/>
      <c r="B6" s="575"/>
      <c r="C6" s="577"/>
      <c r="D6" s="417" t="s">
        <v>227</v>
      </c>
      <c r="E6" s="418" t="s">
        <v>238</v>
      </c>
      <c r="F6" s="418" t="s">
        <v>239</v>
      </c>
      <c r="G6" s="418" t="s">
        <v>156</v>
      </c>
      <c r="H6" s="418" t="s">
        <v>211</v>
      </c>
      <c r="I6" s="418" t="s">
        <v>210</v>
      </c>
      <c r="J6" s="418" t="s">
        <v>120</v>
      </c>
      <c r="K6" s="419" t="s">
        <v>264</v>
      </c>
      <c r="L6" s="420" t="s">
        <v>209</v>
      </c>
      <c r="M6" s="571"/>
    </row>
    <row r="7" spans="1:14" ht="27.75" customHeight="1">
      <c r="A7" s="417">
        <v>1</v>
      </c>
      <c r="B7" s="421" t="s">
        <v>218</v>
      </c>
      <c r="C7" s="422">
        <v>46621.2</v>
      </c>
      <c r="D7" s="423">
        <v>9215.4</v>
      </c>
      <c r="E7" s="424"/>
      <c r="F7" s="424"/>
      <c r="G7" s="424"/>
      <c r="H7" s="424"/>
      <c r="I7" s="424">
        <v>150</v>
      </c>
      <c r="J7" s="424"/>
      <c r="K7" s="424"/>
      <c r="L7" s="425"/>
      <c r="M7" s="426">
        <f>ROUND(SUM(C7:L7),1)</f>
        <v>55986.6</v>
      </c>
    </row>
    <row r="8" spans="1:14" ht="28.5" customHeight="1">
      <c r="A8" s="417">
        <v>1.1000000000000001</v>
      </c>
      <c r="B8" s="427" t="s">
        <v>120</v>
      </c>
      <c r="C8" s="428"/>
      <c r="D8" s="429" t="s">
        <v>199</v>
      </c>
      <c r="E8" s="430" t="s">
        <v>199</v>
      </c>
      <c r="F8" s="430" t="s">
        <v>199</v>
      </c>
      <c r="G8" s="430" t="s">
        <v>199</v>
      </c>
      <c r="H8" s="430" t="s">
        <v>199</v>
      </c>
      <c r="I8" s="430" t="s">
        <v>199</v>
      </c>
      <c r="J8" s="430" t="s">
        <v>199</v>
      </c>
      <c r="K8" s="430" t="s">
        <v>199</v>
      </c>
      <c r="L8" s="431" t="s">
        <v>199</v>
      </c>
      <c r="M8" s="432" t="s">
        <v>199</v>
      </c>
    </row>
    <row r="9" spans="1:14" ht="30" customHeight="1">
      <c r="A9" s="417">
        <v>1.2</v>
      </c>
      <c r="B9" s="427" t="s">
        <v>209</v>
      </c>
      <c r="C9" s="428"/>
      <c r="D9" s="429" t="s">
        <v>199</v>
      </c>
      <c r="E9" s="430" t="s">
        <v>199</v>
      </c>
      <c r="F9" s="430" t="s">
        <v>199</v>
      </c>
      <c r="G9" s="430" t="s">
        <v>199</v>
      </c>
      <c r="H9" s="430" t="s">
        <v>199</v>
      </c>
      <c r="I9" s="430" t="s">
        <v>199</v>
      </c>
      <c r="J9" s="430" t="s">
        <v>199</v>
      </c>
      <c r="K9" s="430" t="s">
        <v>199</v>
      </c>
      <c r="L9" s="431" t="s">
        <v>199</v>
      </c>
      <c r="M9" s="432" t="s">
        <v>199</v>
      </c>
    </row>
    <row r="10" spans="1:14" ht="48" customHeight="1">
      <c r="A10" s="417">
        <v>2</v>
      </c>
      <c r="B10" s="511" t="s">
        <v>92</v>
      </c>
      <c r="C10" s="433">
        <v>60</v>
      </c>
      <c r="D10" s="423">
        <v>12</v>
      </c>
      <c r="E10" s="430" t="s">
        <v>199</v>
      </c>
      <c r="F10" s="430" t="s">
        <v>199</v>
      </c>
      <c r="G10" s="430" t="s">
        <v>199</v>
      </c>
      <c r="H10" s="430" t="s">
        <v>199</v>
      </c>
      <c r="I10" s="430" t="s">
        <v>199</v>
      </c>
      <c r="J10" s="430" t="s">
        <v>199</v>
      </c>
      <c r="K10" s="430" t="s">
        <v>199</v>
      </c>
      <c r="L10" s="431" t="s">
        <v>199</v>
      </c>
      <c r="M10" s="426">
        <f>ROUND(SUM(C10:L10),1)</f>
        <v>72</v>
      </c>
    </row>
    <row r="11" spans="1:14" s="441" customFormat="1" ht="34.5" customHeight="1" thickBot="1">
      <c r="A11" s="434"/>
      <c r="B11" s="435" t="s">
        <v>71</v>
      </c>
      <c r="C11" s="436" t="s">
        <v>199</v>
      </c>
      <c r="D11" s="437" t="s">
        <v>199</v>
      </c>
      <c r="E11" s="438" t="s">
        <v>199</v>
      </c>
      <c r="F11" s="438" t="s">
        <v>199</v>
      </c>
      <c r="G11" s="438" t="s">
        <v>199</v>
      </c>
      <c r="H11" s="438" t="s">
        <v>199</v>
      </c>
      <c r="I11" s="438" t="s">
        <v>199</v>
      </c>
      <c r="J11" s="438" t="s">
        <v>199</v>
      </c>
      <c r="K11" s="438" t="s">
        <v>199</v>
      </c>
      <c r="L11" s="439" t="s">
        <v>199</v>
      </c>
      <c r="M11" s="440">
        <f>ROUND(SUM(M7:M10),1)</f>
        <v>56058.6</v>
      </c>
    </row>
    <row r="12" spans="1:14" s="441" customFormat="1" ht="34.5" customHeight="1">
      <c r="A12" s="442"/>
      <c r="B12" s="443"/>
      <c r="C12" s="414"/>
      <c r="D12" s="444">
        <v>4557.7</v>
      </c>
      <c r="E12" s="528">
        <f>+D12*2</f>
        <v>9115.4</v>
      </c>
      <c r="F12" s="445"/>
      <c r="G12" s="445"/>
      <c r="H12" s="446"/>
      <c r="I12" s="446"/>
      <c r="J12" s="447"/>
      <c r="K12" s="446"/>
      <c r="L12" s="445"/>
      <c r="M12" s="448"/>
      <c r="N12" s="443"/>
    </row>
    <row r="13" spans="1:14" s="449" customFormat="1" ht="21" customHeight="1">
      <c r="B13" s="450"/>
      <c r="C13" s="450"/>
      <c r="D13" s="451"/>
      <c r="E13" s="452"/>
      <c r="F13" s="452"/>
      <c r="G13" s="453"/>
      <c r="H13" s="196"/>
      <c r="I13" s="196"/>
      <c r="J13" s="451"/>
      <c r="K13" s="580"/>
      <c r="L13" s="580"/>
      <c r="M13" s="454"/>
    </row>
    <row r="14" spans="1:14" s="442" customFormat="1" ht="69" customHeight="1">
      <c r="B14" s="562" t="s">
        <v>214</v>
      </c>
      <c r="C14" s="563"/>
      <c r="D14" s="564"/>
      <c r="G14" s="451"/>
      <c r="H14" s="451"/>
      <c r="I14" s="562" t="s">
        <v>213</v>
      </c>
      <c r="J14" s="564"/>
      <c r="K14" s="451"/>
      <c r="L14" s="451"/>
      <c r="M14" s="451"/>
    </row>
    <row r="15" spans="1:14" s="442" customFormat="1" ht="48" customHeight="1">
      <c r="B15" s="455" t="s">
        <v>195</v>
      </c>
      <c r="C15" s="456" t="s">
        <v>240</v>
      </c>
      <c r="D15" s="456" t="s">
        <v>241</v>
      </c>
      <c r="G15" s="457"/>
      <c r="H15" s="458"/>
      <c r="I15" s="455" t="s">
        <v>195</v>
      </c>
      <c r="J15" s="456" t="s">
        <v>212</v>
      </c>
      <c r="K15" s="457"/>
      <c r="L15" s="457"/>
      <c r="M15" s="458"/>
    </row>
    <row r="16" spans="1:14" s="459" customFormat="1" ht="39.75" customHeight="1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>
      <c r="A19" s="472"/>
      <c r="B19" s="473" t="s">
        <v>2</v>
      </c>
      <c r="C19" s="473"/>
      <c r="E19" s="475"/>
      <c r="F19" s="476"/>
      <c r="G19" s="476"/>
      <c r="H19" s="581" t="s">
        <v>270</v>
      </c>
      <c r="I19" s="581"/>
      <c r="J19" s="581"/>
      <c r="K19" s="477"/>
      <c r="L19" s="472"/>
      <c r="M19" s="472"/>
    </row>
    <row r="20" spans="1:13" s="478" customFormat="1" ht="17.25" customHeight="1">
      <c r="B20" s="479"/>
      <c r="C20" s="479"/>
      <c r="E20" s="480" t="s">
        <v>94</v>
      </c>
      <c r="F20" s="481"/>
      <c r="G20" s="482"/>
      <c r="H20" s="579" t="s">
        <v>95</v>
      </c>
      <c r="I20" s="579"/>
      <c r="J20" s="579"/>
      <c r="K20" s="481"/>
    </row>
    <row r="21" spans="1:13" s="474" customFormat="1" ht="24.75" customHeight="1">
      <c r="B21" s="483" t="s">
        <v>6</v>
      </c>
      <c r="C21" s="483"/>
      <c r="E21" s="484"/>
      <c r="F21" s="485"/>
      <c r="G21" s="485"/>
      <c r="H21" s="578" t="s">
        <v>271</v>
      </c>
      <c r="I21" s="578"/>
      <c r="J21" s="578"/>
      <c r="K21" s="486"/>
    </row>
    <row r="22" spans="1:13" s="478" customFormat="1" ht="18.75" customHeight="1">
      <c r="E22" s="480" t="s">
        <v>94</v>
      </c>
      <c r="F22" s="481"/>
      <c r="G22" s="482"/>
      <c r="H22" s="579" t="s">
        <v>95</v>
      </c>
      <c r="I22" s="579"/>
      <c r="J22" s="579"/>
      <c r="K22" s="481"/>
    </row>
    <row r="23" spans="1:13" s="487" customFormat="1" ht="15.6">
      <c r="D23" s="488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6" zoomScale="106" zoomScaleSheetLayoutView="106" workbookViewId="0">
      <selection activeCell="C29" sqref="C29:D29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89" t="s">
        <v>69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</row>
    <row r="2" spans="1:13" s="164" customFormat="1" ht="21.75" customHeight="1">
      <c r="A2" s="590" t="str">
        <f>+'Ekamut-caxs'!A8:D8</f>
        <v xml:space="preserve">«Երևանի հ․71 մսուր-մանկապարտեզ»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</row>
    <row r="3" spans="1:13" s="164" customFormat="1" ht="21" customHeight="1">
      <c r="A3" s="590" t="s">
        <v>96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</row>
    <row r="4" spans="1:13" ht="21" customHeight="1" thickBot="1"/>
    <row r="5" spans="1:13" s="172" customFormat="1" ht="24.75" customHeight="1">
      <c r="A5" s="592" t="s">
        <v>117</v>
      </c>
      <c r="B5" s="594" t="s">
        <v>97</v>
      </c>
      <c r="C5" s="586" t="s">
        <v>98</v>
      </c>
      <c r="D5" s="587"/>
      <c r="E5" s="587"/>
      <c r="F5" s="588"/>
      <c r="G5" s="596" t="s">
        <v>99</v>
      </c>
      <c r="H5" s="596"/>
      <c r="I5" s="596"/>
      <c r="J5" s="596"/>
      <c r="K5" s="586" t="s">
        <v>146</v>
      </c>
      <c r="L5" s="587"/>
      <c r="M5" s="588"/>
    </row>
    <row r="6" spans="1:13" s="176" customFormat="1" ht="51" customHeight="1">
      <c r="A6" s="593"/>
      <c r="B6" s="595"/>
      <c r="C6" s="173" t="s">
        <v>229</v>
      </c>
      <c r="D6" s="174" t="s">
        <v>230</v>
      </c>
      <c r="E6" s="174" t="s">
        <v>252</v>
      </c>
      <c r="F6" s="175" t="s">
        <v>253</v>
      </c>
      <c r="G6" s="174" t="s">
        <v>232</v>
      </c>
      <c r="H6" s="224" t="s">
        <v>230</v>
      </c>
      <c r="I6" s="174" t="s">
        <v>254</v>
      </c>
      <c r="J6" s="224" t="s">
        <v>253</v>
      </c>
      <c r="K6" s="174" t="s">
        <v>229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7" t="s">
        <v>231</v>
      </c>
      <c r="D7" s="308" t="s">
        <v>231</v>
      </c>
      <c r="E7" s="320"/>
      <c r="F7" s="310"/>
      <c r="G7" s="323" t="s">
        <v>231</v>
      </c>
      <c r="H7" s="308" t="s">
        <v>231</v>
      </c>
      <c r="I7" s="320"/>
      <c r="J7" s="311"/>
      <c r="K7" s="371" t="s">
        <v>231</v>
      </c>
      <c r="L7" s="320"/>
      <c r="M7" s="312">
        <f>+L7*200.47</f>
        <v>0</v>
      </c>
    </row>
    <row r="8" spans="1:13" ht="19.5" customHeight="1">
      <c r="A8" s="166">
        <v>2</v>
      </c>
      <c r="B8" s="231" t="s">
        <v>101</v>
      </c>
      <c r="C8" s="317" t="s">
        <v>231</v>
      </c>
      <c r="D8" s="308" t="s">
        <v>231</v>
      </c>
      <c r="E8" s="320"/>
      <c r="F8" s="310"/>
      <c r="G8" s="323" t="s">
        <v>231</v>
      </c>
      <c r="H8" s="308" t="s">
        <v>231</v>
      </c>
      <c r="I8" s="320"/>
      <c r="J8" s="311"/>
      <c r="K8" s="371" t="s">
        <v>231</v>
      </c>
      <c r="L8" s="320"/>
      <c r="M8" s="312">
        <f t="shared" ref="M8:M18" si="0">+L8*200.47</f>
        <v>0</v>
      </c>
    </row>
    <row r="9" spans="1:13" ht="19.5" customHeight="1">
      <c r="A9" s="166">
        <v>3</v>
      </c>
      <c r="B9" s="231" t="s">
        <v>102</v>
      </c>
      <c r="C9" s="317" t="s">
        <v>231</v>
      </c>
      <c r="D9" s="308" t="s">
        <v>231</v>
      </c>
      <c r="E9" s="320"/>
      <c r="F9" s="310"/>
      <c r="G9" s="323" t="s">
        <v>231</v>
      </c>
      <c r="H9" s="308" t="s">
        <v>231</v>
      </c>
      <c r="I9" s="320"/>
      <c r="J9" s="311"/>
      <c r="K9" s="371" t="s">
        <v>231</v>
      </c>
      <c r="L9" s="320"/>
      <c r="M9" s="312">
        <f t="shared" si="0"/>
        <v>0</v>
      </c>
    </row>
    <row r="10" spans="1:13" ht="19.5" customHeight="1">
      <c r="A10" s="166">
        <v>4</v>
      </c>
      <c r="B10" s="231" t="s">
        <v>103</v>
      </c>
      <c r="C10" s="318" t="s">
        <v>231</v>
      </c>
      <c r="D10" s="309" t="s">
        <v>231</v>
      </c>
      <c r="E10" s="320"/>
      <c r="F10" s="310"/>
      <c r="G10" s="323" t="s">
        <v>231</v>
      </c>
      <c r="H10" s="313" t="s">
        <v>231</v>
      </c>
      <c r="I10" s="320"/>
      <c r="J10" s="311"/>
      <c r="K10" s="371" t="s">
        <v>231</v>
      </c>
      <c r="L10" s="320"/>
      <c r="M10" s="312">
        <f t="shared" si="0"/>
        <v>0</v>
      </c>
    </row>
    <row r="11" spans="1:13" ht="19.5" customHeight="1">
      <c r="A11" s="166">
        <v>5</v>
      </c>
      <c r="B11" s="231" t="s">
        <v>104</v>
      </c>
      <c r="C11" s="318" t="s">
        <v>231</v>
      </c>
      <c r="D11" s="309" t="s">
        <v>231</v>
      </c>
      <c r="E11" s="320"/>
      <c r="F11" s="310"/>
      <c r="G11" s="323" t="s">
        <v>231</v>
      </c>
      <c r="H11" s="313" t="s">
        <v>231</v>
      </c>
      <c r="I11" s="320"/>
      <c r="J11" s="311"/>
      <c r="K11" s="371" t="s">
        <v>231</v>
      </c>
      <c r="L11" s="320"/>
      <c r="M11" s="312">
        <f t="shared" si="0"/>
        <v>0</v>
      </c>
    </row>
    <row r="12" spans="1:13" ht="19.5" customHeight="1">
      <c r="A12" s="166">
        <v>6</v>
      </c>
      <c r="B12" s="231" t="s">
        <v>105</v>
      </c>
      <c r="C12" s="318" t="s">
        <v>231</v>
      </c>
      <c r="D12" s="309" t="s">
        <v>231</v>
      </c>
      <c r="E12" s="320"/>
      <c r="F12" s="310"/>
      <c r="G12" s="323" t="s">
        <v>231</v>
      </c>
      <c r="H12" s="313" t="s">
        <v>231</v>
      </c>
      <c r="I12" s="320"/>
      <c r="J12" s="311"/>
      <c r="K12" s="371" t="s">
        <v>231</v>
      </c>
      <c r="L12" s="320"/>
      <c r="M12" s="312">
        <f t="shared" si="0"/>
        <v>0</v>
      </c>
    </row>
    <row r="13" spans="1:13" ht="19.5" customHeight="1">
      <c r="A13" s="166">
        <v>7</v>
      </c>
      <c r="B13" s="231" t="s">
        <v>106</v>
      </c>
      <c r="C13" s="318" t="s">
        <v>231</v>
      </c>
      <c r="D13" s="309" t="s">
        <v>231</v>
      </c>
      <c r="E13" s="320"/>
      <c r="F13" s="310"/>
      <c r="G13" s="323" t="s">
        <v>231</v>
      </c>
      <c r="H13" s="313" t="s">
        <v>231</v>
      </c>
      <c r="I13" s="320"/>
      <c r="J13" s="311"/>
      <c r="K13" s="371" t="s">
        <v>231</v>
      </c>
      <c r="L13" s="320"/>
      <c r="M13" s="312">
        <f t="shared" si="0"/>
        <v>0</v>
      </c>
    </row>
    <row r="14" spans="1:13" ht="19.5" customHeight="1">
      <c r="A14" s="166">
        <v>8</v>
      </c>
      <c r="B14" s="232" t="s">
        <v>107</v>
      </c>
      <c r="C14" s="318" t="s">
        <v>231</v>
      </c>
      <c r="D14" s="309" t="s">
        <v>231</v>
      </c>
      <c r="E14" s="320"/>
      <c r="F14" s="310"/>
      <c r="G14" s="323" t="s">
        <v>231</v>
      </c>
      <c r="H14" s="313" t="s">
        <v>231</v>
      </c>
      <c r="I14" s="320"/>
      <c r="J14" s="311"/>
      <c r="K14" s="371" t="s">
        <v>231</v>
      </c>
      <c r="L14" s="320"/>
      <c r="M14" s="312">
        <f t="shared" si="0"/>
        <v>0</v>
      </c>
    </row>
    <row r="15" spans="1:13" ht="19.5" customHeight="1">
      <c r="A15" s="166">
        <v>9</v>
      </c>
      <c r="B15" s="232" t="s">
        <v>108</v>
      </c>
      <c r="C15" s="318" t="s">
        <v>231</v>
      </c>
      <c r="D15" s="309" t="s">
        <v>231</v>
      </c>
      <c r="E15" s="320"/>
      <c r="F15" s="310"/>
      <c r="G15" s="323" t="s">
        <v>231</v>
      </c>
      <c r="H15" s="313" t="s">
        <v>231</v>
      </c>
      <c r="I15" s="320"/>
      <c r="J15" s="311"/>
      <c r="K15" s="371" t="s">
        <v>231</v>
      </c>
      <c r="L15" s="320"/>
      <c r="M15" s="312">
        <f t="shared" si="0"/>
        <v>0</v>
      </c>
    </row>
    <row r="16" spans="1:13" ht="19.5" customHeight="1">
      <c r="A16" s="166">
        <v>10</v>
      </c>
      <c r="B16" s="232" t="s">
        <v>109</v>
      </c>
      <c r="C16" s="318" t="s">
        <v>231</v>
      </c>
      <c r="D16" s="309" t="s">
        <v>231</v>
      </c>
      <c r="E16" s="320"/>
      <c r="F16" s="310"/>
      <c r="G16" s="322" t="s">
        <v>231</v>
      </c>
      <c r="H16" s="313" t="s">
        <v>231</v>
      </c>
      <c r="I16" s="320"/>
      <c r="J16" s="311"/>
      <c r="K16" s="371" t="s">
        <v>231</v>
      </c>
      <c r="L16" s="320"/>
      <c r="M16" s="312">
        <f t="shared" si="0"/>
        <v>0</v>
      </c>
    </row>
    <row r="17" spans="1:13" ht="19.5" customHeight="1">
      <c r="A17" s="166">
        <v>11</v>
      </c>
      <c r="B17" s="232" t="s">
        <v>110</v>
      </c>
      <c r="C17" s="318">
        <v>0</v>
      </c>
      <c r="D17" s="309">
        <v>0</v>
      </c>
      <c r="E17" s="320">
        <v>0</v>
      </c>
      <c r="F17" s="310">
        <f>+E17*143.7</f>
        <v>0</v>
      </c>
      <c r="G17" s="322">
        <v>0</v>
      </c>
      <c r="H17" s="313">
        <v>0</v>
      </c>
      <c r="I17" s="320">
        <f>+MAX(G17,I7)</f>
        <v>0</v>
      </c>
      <c r="J17" s="311">
        <f>+I17*47.98</f>
        <v>0</v>
      </c>
      <c r="K17" s="371">
        <v>0</v>
      </c>
      <c r="L17" s="320">
        <f>+MAX(K17,L7)</f>
        <v>0</v>
      </c>
      <c r="M17" s="312">
        <f t="shared" si="0"/>
        <v>0</v>
      </c>
    </row>
    <row r="18" spans="1:13" ht="19.5" customHeight="1">
      <c r="A18" s="166">
        <v>12</v>
      </c>
      <c r="B18" s="232" t="s">
        <v>111</v>
      </c>
      <c r="C18" s="318">
        <v>0</v>
      </c>
      <c r="D18" s="309">
        <v>0</v>
      </c>
      <c r="E18" s="320">
        <v>0</v>
      </c>
      <c r="F18" s="310">
        <f>+E18*143.7</f>
        <v>0</v>
      </c>
      <c r="G18" s="322">
        <v>0</v>
      </c>
      <c r="H18" s="313">
        <v>0</v>
      </c>
      <c r="I18" s="320">
        <v>0</v>
      </c>
      <c r="J18" s="311">
        <f>+I18*47.98</f>
        <v>0</v>
      </c>
      <c r="K18" s="371">
        <v>0</v>
      </c>
      <c r="L18" s="320">
        <f>+MAX(K18,L8)</f>
        <v>0</v>
      </c>
      <c r="M18" s="312">
        <f t="shared" si="0"/>
        <v>0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0</v>
      </c>
      <c r="D19" s="314">
        <f t="shared" si="1"/>
        <v>0</v>
      </c>
      <c r="E19" s="321">
        <f t="shared" si="1"/>
        <v>0</v>
      </c>
      <c r="F19" s="315">
        <f>SUM(F7:F18)</f>
        <v>0</v>
      </c>
      <c r="G19" s="324">
        <f>SUM(G7:G18)</f>
        <v>0</v>
      </c>
      <c r="H19" s="314">
        <f>SUM(H7:H18)</f>
        <v>0</v>
      </c>
      <c r="I19" s="321">
        <f>SUM(I7:I18)</f>
        <v>0</v>
      </c>
      <c r="J19" s="316">
        <f>SUM(J7:J18)</f>
        <v>0</v>
      </c>
      <c r="K19" s="319">
        <f t="shared" si="1"/>
        <v>0</v>
      </c>
      <c r="L19" s="321">
        <f>SUM(L7:L18)</f>
        <v>0</v>
      </c>
      <c r="M19" s="315">
        <f>SUM(M7:M18)</f>
        <v>0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0</v>
      </c>
      <c r="G20" s="292"/>
      <c r="H20" s="211"/>
      <c r="I20" s="292"/>
      <c r="J20" s="211">
        <f>ROUND(J19/1000,1)</f>
        <v>0</v>
      </c>
      <c r="K20" s="292"/>
      <c r="L20" s="292"/>
      <c r="M20" s="211">
        <f>ROUND(M19/1000,1)</f>
        <v>0</v>
      </c>
    </row>
    <row r="21" spans="1:13" ht="18.75" customHeight="1" thickBot="1">
      <c r="A21" s="228"/>
      <c r="B21" s="591" t="s">
        <v>203</v>
      </c>
      <c r="C21" s="591"/>
      <c r="D21" s="591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8"/>
      <c r="D23" s="398"/>
      <c r="E23" s="398"/>
      <c r="F23" s="310"/>
      <c r="G23" s="399"/>
      <c r="H23" s="398"/>
      <c r="I23" s="398"/>
      <c r="J23" s="312"/>
      <c r="K23" s="399"/>
      <c r="L23" s="398"/>
      <c r="M23" s="312"/>
    </row>
    <row r="24" spans="1:13" ht="23.25" customHeight="1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>
      <c r="A26" s="215"/>
      <c r="B26" s="209" t="s">
        <v>71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0</v>
      </c>
      <c r="G27" s="397"/>
      <c r="H27" s="314"/>
      <c r="I27" s="314"/>
      <c r="J27" s="315">
        <f>J20-J26</f>
        <v>0</v>
      </c>
      <c r="K27" s="397"/>
      <c r="L27" s="314"/>
      <c r="M27" s="315">
        <f>M20-M26</f>
        <v>0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83"/>
      <c r="H30" s="583"/>
      <c r="I30" s="305"/>
      <c r="J30" s="585" t="s">
        <v>270</v>
      </c>
      <c r="K30" s="585"/>
      <c r="M30" s="168"/>
    </row>
    <row r="31" spans="1:13" s="164" customFormat="1">
      <c r="C31" s="171"/>
      <c r="D31" s="171"/>
      <c r="E31" s="170"/>
      <c r="F31" s="170"/>
      <c r="G31" s="584" t="s">
        <v>94</v>
      </c>
      <c r="H31" s="584"/>
      <c r="I31" s="306"/>
      <c r="J31" s="584" t="s">
        <v>112</v>
      </c>
      <c r="K31" s="584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85"/>
      <c r="H32" s="585"/>
      <c r="I32" s="181"/>
      <c r="J32" s="585" t="s">
        <v>271</v>
      </c>
      <c r="K32" s="585"/>
    </row>
    <row r="33" spans="3:13" s="164" customFormat="1">
      <c r="C33" s="167"/>
      <c r="D33" s="167"/>
      <c r="G33" s="584" t="s">
        <v>94</v>
      </c>
      <c r="H33" s="584"/>
      <c r="I33" s="306"/>
      <c r="J33" s="584" t="s">
        <v>112</v>
      </c>
      <c r="K33" s="584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89" t="s">
        <v>115</v>
      </c>
      <c r="J35" s="490" t="s">
        <v>255</v>
      </c>
      <c r="K35" s="490"/>
      <c r="L35" s="490" t="s">
        <v>256</v>
      </c>
      <c r="M35" s="490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582" t="s">
        <v>258</v>
      </c>
      <c r="J36" s="582"/>
      <c r="K36" s="490"/>
      <c r="L36" s="582" t="s">
        <v>259</v>
      </c>
      <c r="M36" s="582"/>
    </row>
    <row r="37" spans="3:13">
      <c r="I37" s="582"/>
      <c r="J37" s="582"/>
      <c r="K37" s="490"/>
      <c r="L37" s="582"/>
      <c r="M37" s="582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C29" sqref="C29:D29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5" customFormat="1" ht="24" customHeight="1">
      <c r="A1" s="599" t="s">
        <v>69</v>
      </c>
      <c r="B1" s="599"/>
      <c r="C1" s="599"/>
      <c r="D1" s="599"/>
      <c r="E1" s="599"/>
    </row>
    <row r="2" spans="1:6" ht="23.25" customHeight="1">
      <c r="A2" s="600" t="str">
        <f>+'Ekamut-caxs'!A8:D8</f>
        <v xml:space="preserve">«Երևանի հ․71 մսուր-մանկապարտեզ» ՀՈԱԿ-ի </v>
      </c>
      <c r="B2" s="600"/>
      <c r="C2" s="600"/>
      <c r="D2" s="600"/>
      <c r="E2" s="600"/>
    </row>
    <row r="3" spans="1:6" ht="28.5" customHeight="1">
      <c r="A3" s="600" t="s">
        <v>260</v>
      </c>
      <c r="B3" s="600"/>
      <c r="C3" s="600"/>
      <c r="D3" s="600"/>
      <c r="E3" s="600"/>
    </row>
    <row r="5" spans="1:6">
      <c r="E5" s="376" t="s">
        <v>149</v>
      </c>
    </row>
    <row r="6" spans="1:6" ht="54" customHeight="1">
      <c r="A6" s="377" t="s">
        <v>3</v>
      </c>
      <c r="B6" s="377" t="s">
        <v>97</v>
      </c>
      <c r="C6" s="377" t="s">
        <v>215</v>
      </c>
      <c r="D6" s="377" t="s">
        <v>219</v>
      </c>
      <c r="E6" s="377" t="s">
        <v>220</v>
      </c>
    </row>
    <row r="7" spans="1:6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6" ht="24.75" customHeight="1">
      <c r="A8" s="378">
        <v>1</v>
      </c>
      <c r="B8" s="379" t="s">
        <v>284</v>
      </c>
      <c r="C8" s="352">
        <v>51137.4</v>
      </c>
      <c r="D8" s="352">
        <v>0</v>
      </c>
      <c r="E8" s="352">
        <v>0</v>
      </c>
    </row>
    <row r="9" spans="1:6" s="387" customFormat="1" ht="25.5" customHeight="1">
      <c r="A9" s="383">
        <v>2</v>
      </c>
      <c r="B9" s="384" t="s">
        <v>221</v>
      </c>
      <c r="C9" s="385">
        <v>0</v>
      </c>
      <c r="D9" s="385">
        <v>0</v>
      </c>
      <c r="E9" s="385">
        <v>0</v>
      </c>
      <c r="F9" s="386" t="s">
        <v>268</v>
      </c>
    </row>
    <row r="10" spans="1:6" s="387" customFormat="1" ht="25.5" customHeight="1">
      <c r="A10" s="383">
        <v>2</v>
      </c>
      <c r="B10" s="384" t="s">
        <v>216</v>
      </c>
      <c r="C10" s="385">
        <v>4655.3</v>
      </c>
      <c r="D10" s="385">
        <v>0</v>
      </c>
      <c r="E10" s="385">
        <v>0</v>
      </c>
      <c r="F10" s="386" t="s">
        <v>268</v>
      </c>
    </row>
    <row r="11" spans="1:6" s="205" customFormat="1" ht="31.5" customHeight="1">
      <c r="A11" s="380"/>
      <c r="B11" s="381" t="s">
        <v>217</v>
      </c>
      <c r="C11" s="382">
        <f>ROUND(SUM(C8:C10),1)</f>
        <v>55792.7</v>
      </c>
      <c r="D11" s="382">
        <f t="shared" ref="D11:E11" si="0">ROUND(SUM(D8:D10),1)</f>
        <v>0</v>
      </c>
      <c r="E11" s="382">
        <f t="shared" si="0"/>
        <v>0</v>
      </c>
    </row>
    <row r="13" spans="1:6" ht="51" customHeight="1">
      <c r="B13" s="601" t="s">
        <v>222</v>
      </c>
      <c r="C13" s="601"/>
      <c r="D13" s="601"/>
      <c r="E13" s="601"/>
    </row>
    <row r="18" spans="2:5" ht="20.25" customHeight="1">
      <c r="B18" s="163" t="s">
        <v>2</v>
      </c>
      <c r="C18" s="163"/>
      <c r="D18" s="602" t="s">
        <v>270</v>
      </c>
      <c r="E18" s="602"/>
    </row>
    <row r="19" spans="2:5" ht="18.75" customHeight="1">
      <c r="B19" s="163" t="s">
        <v>4</v>
      </c>
      <c r="D19" s="597" t="s">
        <v>5</v>
      </c>
      <c r="E19" s="597"/>
    </row>
    <row r="20" spans="2:5" ht="18.75" customHeight="1">
      <c r="B20" s="163"/>
      <c r="D20" s="412"/>
      <c r="E20" s="412"/>
    </row>
    <row r="21" spans="2:5" ht="18.75" customHeight="1">
      <c r="B21" s="163" t="s">
        <v>6</v>
      </c>
      <c r="D21" s="598" t="s">
        <v>271</v>
      </c>
      <c r="E21" s="598"/>
    </row>
    <row r="22" spans="2:5" ht="23.25" customHeight="1">
      <c r="D22" s="597" t="s">
        <v>5</v>
      </c>
      <c r="E22" s="597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3" workbookViewId="0">
      <selection activeCell="C29" sqref="C29:D29"/>
    </sheetView>
  </sheetViews>
  <sheetFormatPr defaultColWidth="9.109375" defaultRowHeight="15"/>
  <cols>
    <col min="1" max="1" width="4.44140625" style="524" customWidth="1"/>
    <col min="2" max="2" width="60.88671875" style="513" customWidth="1"/>
    <col min="3" max="3" width="17.109375" style="513" customWidth="1"/>
    <col min="4" max="4" width="17.5546875" style="513" customWidth="1"/>
    <col min="5" max="16384" width="9.109375" style="513"/>
  </cols>
  <sheetData>
    <row r="1" spans="1:4" s="512" customFormat="1" ht="24" customHeight="1">
      <c r="A1" s="604" t="s">
        <v>69</v>
      </c>
      <c r="B1" s="604"/>
      <c r="C1" s="604"/>
      <c r="D1" s="604"/>
    </row>
    <row r="2" spans="1:4" ht="18">
      <c r="A2" s="605" t="str">
        <f>+'Ekamut-caxs'!A8:D8</f>
        <v xml:space="preserve">«Երևանի հ․71 մսուր-մանկապարտեզ» ՀՈԱԿ-ի </v>
      </c>
      <c r="B2" s="605"/>
      <c r="C2" s="605"/>
      <c r="D2" s="605"/>
    </row>
    <row r="3" spans="1:4" ht="18">
      <c r="A3" s="605" t="s">
        <v>261</v>
      </c>
      <c r="B3" s="605"/>
      <c r="C3" s="605"/>
      <c r="D3" s="605"/>
    </row>
    <row r="6" spans="1:4" ht="59.25" customHeight="1">
      <c r="A6" s="514" t="s">
        <v>3</v>
      </c>
      <c r="B6" s="514" t="s">
        <v>127</v>
      </c>
      <c r="C6" s="514" t="s">
        <v>128</v>
      </c>
      <c r="D6" s="514" t="s">
        <v>265</v>
      </c>
    </row>
    <row r="7" spans="1:4" s="517" customFormat="1" ht="36.75" customHeight="1">
      <c r="A7" s="515">
        <v>1</v>
      </c>
      <c r="B7" s="516" t="s">
        <v>129</v>
      </c>
      <c r="C7" s="515">
        <f>SUM(C8:C10)</f>
        <v>0</v>
      </c>
      <c r="D7" s="515">
        <f>SUM(D8:D10)</f>
        <v>0</v>
      </c>
    </row>
    <row r="8" spans="1:4" ht="25.5" customHeight="1">
      <c r="A8" s="518">
        <v>1.1000000000000001</v>
      </c>
      <c r="B8" s="519" t="s">
        <v>130</v>
      </c>
      <c r="C8" s="518">
        <v>0</v>
      </c>
      <c r="D8" s="518">
        <v>0</v>
      </c>
    </row>
    <row r="9" spans="1:4" ht="25.5" customHeight="1">
      <c r="A9" s="518">
        <v>1.2</v>
      </c>
      <c r="B9" s="519" t="s">
        <v>131</v>
      </c>
      <c r="C9" s="518">
        <v>0</v>
      </c>
      <c r="D9" s="518">
        <v>0</v>
      </c>
    </row>
    <row r="10" spans="1:4" ht="25.5" customHeight="1">
      <c r="A10" s="518">
        <v>1.3</v>
      </c>
      <c r="B10" s="519" t="s">
        <v>132</v>
      </c>
      <c r="C10" s="518">
        <v>0</v>
      </c>
      <c r="D10" s="518">
        <v>0</v>
      </c>
    </row>
    <row r="11" spans="1:4" s="517" customFormat="1" ht="31.5" customHeight="1">
      <c r="A11" s="515">
        <v>2</v>
      </c>
      <c r="B11" s="520" t="s">
        <v>133</v>
      </c>
      <c r="C11" s="515">
        <f>SUM(C12:C14)</f>
        <v>0</v>
      </c>
      <c r="D11" s="515">
        <f>SUM(D12:D14)</f>
        <v>0</v>
      </c>
    </row>
    <row r="12" spans="1:4" ht="21.75" customHeight="1">
      <c r="A12" s="518">
        <v>2.1</v>
      </c>
      <c r="B12" s="519" t="s">
        <v>134</v>
      </c>
      <c r="C12" s="518">
        <v>0</v>
      </c>
      <c r="D12" s="518">
        <v>0</v>
      </c>
    </row>
    <row r="13" spans="1:4" ht="21.75" customHeight="1">
      <c r="A13" s="518">
        <v>2.2000000000000002</v>
      </c>
      <c r="B13" s="519" t="s">
        <v>135</v>
      </c>
      <c r="C13" s="518">
        <v>0</v>
      </c>
      <c r="D13" s="518">
        <v>0</v>
      </c>
    </row>
    <row r="14" spans="1:4" ht="21.75" customHeight="1">
      <c r="A14" s="518">
        <v>2.2999999999999998</v>
      </c>
      <c r="B14" s="519" t="s">
        <v>136</v>
      </c>
      <c r="C14" s="518">
        <v>0</v>
      </c>
      <c r="D14" s="518">
        <v>0</v>
      </c>
    </row>
    <row r="15" spans="1:4" s="517" customFormat="1" ht="39.75" customHeight="1">
      <c r="A15" s="515">
        <v>3</v>
      </c>
      <c r="B15" s="516" t="s">
        <v>137</v>
      </c>
      <c r="C15" s="515">
        <f>SUM(C16:C18)</f>
        <v>0</v>
      </c>
      <c r="D15" s="515">
        <f>SUM(D16:D18)</f>
        <v>0</v>
      </c>
    </row>
    <row r="16" spans="1:4" ht="23.25" customHeight="1">
      <c r="A16" s="518">
        <v>3.1</v>
      </c>
      <c r="B16" s="521" t="s">
        <v>138</v>
      </c>
      <c r="C16" s="518">
        <v>0</v>
      </c>
      <c r="D16" s="518">
        <v>0</v>
      </c>
    </row>
    <row r="17" spans="1:4" ht="23.25" customHeight="1">
      <c r="A17" s="518">
        <v>3.2</v>
      </c>
      <c r="B17" s="521" t="s">
        <v>139</v>
      </c>
      <c r="C17" s="518">
        <v>0</v>
      </c>
      <c r="D17" s="518">
        <v>0</v>
      </c>
    </row>
    <row r="18" spans="1:4" ht="23.25" customHeight="1">
      <c r="A18" s="518">
        <v>3.3</v>
      </c>
      <c r="B18" s="521" t="s">
        <v>140</v>
      </c>
      <c r="C18" s="518">
        <v>0</v>
      </c>
      <c r="D18" s="518">
        <v>0</v>
      </c>
    </row>
    <row r="19" spans="1:4" s="517" customFormat="1" ht="35.25" customHeight="1">
      <c r="A19" s="515">
        <v>4</v>
      </c>
      <c r="B19" s="516" t="s">
        <v>141</v>
      </c>
      <c r="C19" s="515">
        <f>SUM(C20:C22)</f>
        <v>0</v>
      </c>
      <c r="D19" s="515">
        <f>SUM(D20:D22)</f>
        <v>0</v>
      </c>
    </row>
    <row r="20" spans="1:4" ht="23.25" customHeight="1">
      <c r="A20" s="518">
        <v>4.0999999999999996</v>
      </c>
      <c r="B20" s="521" t="s">
        <v>142</v>
      </c>
      <c r="C20" s="518">
        <v>0</v>
      </c>
      <c r="D20" s="518">
        <v>0</v>
      </c>
    </row>
    <row r="21" spans="1:4" ht="23.25" customHeight="1">
      <c r="A21" s="518">
        <v>4.2</v>
      </c>
      <c r="B21" s="521" t="s">
        <v>143</v>
      </c>
      <c r="C21" s="518">
        <v>0</v>
      </c>
      <c r="D21" s="518">
        <v>0</v>
      </c>
    </row>
    <row r="22" spans="1:4" ht="23.25" customHeight="1">
      <c r="A22" s="518">
        <v>4.3</v>
      </c>
      <c r="B22" s="521" t="s">
        <v>144</v>
      </c>
      <c r="C22" s="518">
        <v>0</v>
      </c>
      <c r="D22" s="518">
        <v>0</v>
      </c>
    </row>
    <row r="23" spans="1:4" s="517" customFormat="1" ht="31.5" customHeight="1">
      <c r="A23" s="515"/>
      <c r="B23" s="516" t="s">
        <v>71</v>
      </c>
      <c r="C23" s="515">
        <f>C7+C11+C15+C19</f>
        <v>0</v>
      </c>
      <c r="D23" s="515">
        <f>D7+D11+D15+D19</f>
        <v>0</v>
      </c>
    </row>
    <row r="24" spans="1:4" s="517" customFormat="1" ht="25.5" customHeight="1">
      <c r="A24" s="522"/>
      <c r="B24" s="523"/>
      <c r="C24" s="522"/>
      <c r="D24" s="522"/>
    </row>
    <row r="25" spans="1:4" s="517" customFormat="1" ht="45.75" customHeight="1">
      <c r="A25" s="522"/>
      <c r="B25" s="527" t="s">
        <v>266</v>
      </c>
      <c r="C25" s="515">
        <v>0</v>
      </c>
      <c r="D25" s="522">
        <v>0</v>
      </c>
    </row>
    <row r="26" spans="1:4" ht="30.75" customHeight="1"/>
    <row r="27" spans="1:4" ht="18">
      <c r="B27" s="525" t="s">
        <v>2</v>
      </c>
      <c r="C27" s="606" t="s">
        <v>270</v>
      </c>
      <c r="D27" s="606"/>
    </row>
    <row r="28" spans="1:4" ht="15.75" customHeight="1">
      <c r="B28" s="526" t="s">
        <v>4</v>
      </c>
      <c r="C28" s="603" t="s">
        <v>5</v>
      </c>
      <c r="D28" s="603"/>
    </row>
    <row r="29" spans="1:4" ht="27" customHeight="1">
      <c r="B29" s="517" t="s">
        <v>6</v>
      </c>
      <c r="C29" s="606" t="s">
        <v>271</v>
      </c>
      <c r="D29" s="606"/>
    </row>
    <row r="30" spans="1:4">
      <c r="C30" s="603" t="s">
        <v>5</v>
      </c>
      <c r="D30" s="603"/>
    </row>
    <row r="31" spans="1:4">
      <c r="B31" s="524" t="s">
        <v>145</v>
      </c>
      <c r="C31" s="524"/>
      <c r="D31" s="52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O6DURNWvCA6OM/qpXlgckDUvIinicmtdSEhmj8rFi4Y=</DigestValue>
    </Reference>
    <Reference Type="http://www.w3.org/2000/09/xmldsig#Object" URI="#idOfficeObject">
      <DigestMethod Algorithm="http://www.w3.org/2001/04/xmlenc#sha256"/>
      <DigestValue>he2VndeZggGwvngeZKbNItXtRJkG6JZfn15PjMZ0CIM=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LbDjuF5g3MBWrzRag0oiE3eyIWyvrbJZFGiifQjSM/k=</DigestValue>
    </Reference>
    <Reference Type="http://www.w3.org/2000/09/xmldsig#Object" URI="#idValidSigLnImg">
      <DigestMethod Algorithm="http://www.w3.org/2001/04/xmlenc#sha256"/>
      <DigestValue>OmfuMLF/UUfBmlj6a5XzPUjoCnROIUM0XSA+z7Rjgoo=</DigestValue>
    </Reference>
    <Reference Type="http://www.w3.org/2000/09/xmldsig#Object" URI="#idInvalidSigLnImg">
      <DigestMethod Algorithm="http://www.w3.org/2001/04/xmlenc#sha256"/>
      <DigestValue>f5ZnWAToduNCpxHIfR/T1maCMB6uoyGbIsfSMQqXtPA=</DigestValue>
    </Reference>
  </SignedInfo>
  <SignatureValue>JCWe1ebQB9TNFIqm7FvExfAIviRe0jAUgBSchsNiop3Bd5RrpfRXLLVuAsY15Con7jtsvfbyKi8n
UsVZ6tsiMmYExN+soDtkvNZXo2qOT6Wr1YJXeQ9VSYrzUetBl6RH1o2l++5+g5ol9O9HP5uc5+qH
wkKPy784S3AdIIMGmmg8M+YWaXojTdFIDBe09AsAB2h5kxyte5z+I1Ztk0ahW2xlcHdIq1mvXq5U
+i/SHdkBn9ks1tffwt+VRFqM2SGPX9tvV50+ntIGBYS3y99XuqsFQlsaQw+HT36/x8PZEZ1Hqn7s
1d+dId6SENw6M/V3WnYsg2+91ZH8XwaLAyjoEg==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1ClN7HbLf+POgFIKUHfGNB/L35qJb+40c21VrvMypgc=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WefLe0A08PbVMsdv2lFiPCbMxK92IY2/prc2JM8limY=</DigestValue>
      </Reference>
      <Reference URI="/xl/drawings/vmlDrawing2.vml?ContentType=application/vnd.openxmlformats-officedocument.vmlDrawing">
        <DigestMethod Algorithm="http://www.w3.org/2001/04/xmlenc#sha256"/>
        <DigestValue>QhEmxDGot/EP6p51tyZCtKL0IdHV1VJnZalEQNadoyQ=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ULumja7pN4/+ywQsvIKSVSIPJOTWSy0qGPtCd0qkuUk=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L9fb3VgvPLcd7Uo4ERiFQl6ksfq0Z2kEGWUNzrpt/3A=</DigestValue>
      </Reference>
      <Reference URI="/xl/media/image2.emf?ContentType=image/x-emf">
        <DigestMethod Algorithm="http://www.w3.org/2001/04/xmlenc#sha256"/>
        <DigestValue>QmQD4K1TfZ53jSGDCYiabgsoonFUzLDkxjrnv2qxwEc=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Q+zYNuu4q/L3SIut/zzWWJdfsKPGZjuoHozrlTlgi2A=</DigestValue>
      </Reference>
      <Reference URI="/xl/styles.xml?ContentType=application/vnd.openxmlformats-officedocument.spreadsheetml.styles+xml">
        <DigestMethod Algorithm="http://www.w3.org/2001/04/xmlenc#sha256"/>
        <DigestValue>h4+LLH5dz+R5M0ZpJdAir0sdUwqOQnCpAMRx9iKOphQ=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4X4KtpeLHTYZOTax5NHkIxWC9oWtuLJP4IYvmORlVyM=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Es3p1vEP4Xc6Z3DIVmoyED1XZh4eCBEosjqMGbb9dmw=</DigestValue>
      </Reference>
      <Reference URI="/xl/worksheets/sheet2.xml?ContentType=application/vnd.openxmlformats-officedocument.spreadsheetml.worksheet+xml">
        <DigestMethod Algorithm="http://www.w3.org/2001/04/xmlenc#sha256"/>
        <DigestValue>HMTpmrLo3qNV5eNsCjYI10FDdiZZT2+M7CxHIF5MYkA=</DigestValue>
      </Reference>
      <Reference URI="/xl/worksheets/sheet3.xml?ContentType=application/vnd.openxmlformats-officedocument.spreadsheetml.worksheet+xml">
        <DigestMethod Algorithm="http://www.w3.org/2001/04/xmlenc#sha256"/>
        <DigestValue>/EUE0LwU6sqFTF1MiyTe9975FZlSw0JxQQxGaqH86Mo=</DigestValue>
      </Reference>
      <Reference URI="/xl/worksheets/sheet4.xml?ContentType=application/vnd.openxmlformats-officedocument.spreadsheetml.worksheet+xml">
        <DigestMethod Algorithm="http://www.w3.org/2001/04/xmlenc#sha256"/>
        <DigestValue>8YrrxzYfJvr5aGAksinA9IxyvVashvSFZ47JbOmMM2Q=</DigestValue>
      </Reference>
      <Reference URI="/xl/worksheets/sheet5.xml?ContentType=application/vnd.openxmlformats-officedocument.spreadsheetml.worksheet+xml">
        <DigestMethod Algorithm="http://www.w3.org/2001/04/xmlenc#sha256"/>
        <DigestValue>mTqfXou/iVOlEFHoNt7PUczncczO7krgIQ1Jp/Afyik=</DigestValue>
      </Reference>
      <Reference URI="/xl/worksheets/sheet6.xml?ContentType=application/vnd.openxmlformats-officedocument.spreadsheetml.worksheet+xml">
        <DigestMethod Algorithm="http://www.w3.org/2001/04/xmlenc#sha256"/>
        <DigestValue>tq7437ZJWx7+xRflQzuBiy7+lBVpBUGOpScU32f0IQY=</DigestValue>
      </Reference>
      <Reference URI="/xl/worksheets/sheet7.xml?ContentType=application/vnd.openxmlformats-officedocument.spreadsheetml.worksheet+xml">
        <DigestMethod Algorithm="http://www.w3.org/2001/04/xmlenc#sha256"/>
        <DigestValue>vqb5sYDd0A95X1mrw34XfvE88PZgkw3FzRllWRlo1yk=</DigestValue>
      </Reference>
      <Reference URI="/xl/worksheets/sheet8.xml?ContentType=application/vnd.openxmlformats-officedocument.spreadsheetml.worksheet+xml">
        <DigestMethod Algorithm="http://www.w3.org/2001/04/xmlenc#sha256"/>
        <DigestValue>EejzIANxU8ZQ8MkpMDLyI809iqbarV2Gqickm38nBhw=</DigestValue>
      </Reference>
      <Reference URI="/xl/worksheets/sheet9.xml?ContentType=application/vnd.openxmlformats-officedocument.spreadsheetml.worksheet+xml">
        <DigestMethod Algorithm="http://www.w3.org/2001/04/xmlenc#sha256"/>
        <DigestValue>fpo0P77MkF2+dc9BJRGrF/klayhEsNfKSeKji7QQ02A=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2022-12-29T07:58:59Z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{B703DAD2-B2F5-4F83-91F4-7891BDD6D4D3}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2022-12-29T07:58:59Z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1zAAjPcwDO/FN33GKNd9jMcwAWFQqGAAAAAFjepABY3qQAdq4NcAAAAACoOH0JzMxzAAAAAAAAAAAAAAAAAAAAAABo1aQAAAAAAAAAAAAAAAAAAAAAAAAAAAAAAAAAAAAAAAAAAAAAAAAAaanjhgAAAAB4znMA6ftTdwAAcwAAAAAA9ftTdwjLLYb1////AAAAAAAAAAAAAAAAkAEAAKTLLYYUzXMA3a9zdwAAFnYIzXMAAAAAABDNcwAAAAAAAAAAAGG4cncAAAAACQAAACjOcwAoznMAAAIAAPz///8BAAAAAAAAAAAAAAAAAAAAAAAAAAAAAADoq3o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wkETAACkAL0ts27lnfzgdW/jhiBSqwAoAgAA0AeKAAgCAADQB4oAZAAAAGwRcwAIAgAAkKJBE2hXpxcQ63cXAAAAAAAAAAAAAIoAAgAAAAAAAABBAAAAAACKAHwCigAAAAAA/AEAACwTigAAAAAAAACkACgTigAAAIl3MAtzAK5eiXfowEETrl6JdwAAAAAAAAAA4PWkAOD1pABEC3MAHy+nbgAApAAAAAAA/AEAAFQLcwDdLqduAAAAAAcAAAAAAAAAYbhyd/wBAAAHAAAAfAxzAHwMcwAAAgAA/P///wEAAAAAAAAAAAAAAAAAAADoq3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wXIAtzAAQNcwDO/FN3rJikAAAAAABLEwqdOwAAAH8AAAAAAAAABQAAAD4BAAAAyIgXAAAAACCJlBcAAAAA4MYBASCblBcAAAAAIImUF7CSuG4DAAAAuJK4bgEAAACwXXgXvGrrbr0ts27lnfzgdW/jhiBSqwB0DHMA6ftTdwAAcwACAAAA9ftTd2wRcwDg////AAAAAAAAAAAAAAAAkAEAAAAAAAEAAAAAYQByAGkAYQBsAAAAAAAAAAAAAAAAAAAABgAAAAAAAABhuHJ3AAAAAAYAAAAkDHMAJAxzAAACAAD8////AQAAAAAAAAAAAAAAAAAAAOiregnwxAp2ZHYACAAAAAAlAAAADAAAAAMAAAAYAAAADAAAAAAAAAISAAAADAAAAAEAAAAWAAAADAAAAAgAAABUAAAAVAAAAAoAAAAnAAAAHgAAAEoAAAABAAAAAIDUQbSX1EEKAAAASwAAAAEAAABMAAAABAAAAAkAAAAnAAAAIAAAAEsAAABQAAAAWAB2G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4pnMAraZUd2UVAAA4pnMAIhUhlCIVlAAAAAAA/////2UV6P//////2CYAAAroCgBYMXwXAAAAACIVlP//////2CYAACGUAQDgBg8YAAAAAJw9pXZ5RFJ3IhUhlCRijRcBAAAA/////wAAAAC47mgapKpzAAAAAAC47mgaAACQF4pEUnfgBg8YIhUhlAEAAAAkYo0XuO5oGgAAAAAAAAAAIhWUAKSqcwAiFZT//////9gmAAAhlAEA4AYPGAAAAACOJFZ3IhUhlAjsVBAKAAAA/////wAAAAAQAAAAAwEAAABHAQAcAAABIhUhl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CTNcwAIz3MAzvxTd9xijXfYzHMAFhUKhgAAAABY3qQAWN6kAHauDXAAAAAAqDh9CczMcwAAAAAAAAAAAAAAAAAAAAAAaNWkAAAAAAAAAAAAAAAAAAAAAAAAAAAAAAAAAAAAAAAAAAAAAAAAAGmp44YAAAAAeM5zAOn7U3cAAHMAAAAAAPX7U3cIyy2G9f///wAAAAAAAAAAAAAAAJABAACkyy2GFM1zAN2vc3cAABZ2CM1zAAAAAAAQzXMAAAAAAAAAAABhuHJ3AAAAAAkAAAAoznMAKM5zAAACAAD8////AQAAAAAAAAAAAAAAAAAAAAAAAAAAAAAA6Kt6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wkETAACkAL0ts27lnfzgdW/jhiBSqwAoAgAA0AeKAAgCAADQB4oAZAAAAGwRcwAIAgAAkKJBE2hXpxcQ63cXAAAAAAAAAAAAAIoAAgAAAAAAAABBAAAAAACKAHwCigAAAAAA/AEAACwTigAAAAAAAACkACgTigAAAIl3MAtzAK5eiXfowEETrl6JdwAAAAAAAAAA4PWkAOD1pABEC3MAHy+nbgAApAAAAAAA/AEAAFQLcwDdLqduAAAAAAcAAAAAAAAAYbhyd/wBAAAHAAAAfAxzAHwMcwAAAgAA/P///wEAAAAAAAAAAAAAAAAAAADoq3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wXIAtzAAQNcwDO/FN3rJikAAAAAABLEwqdOwAAAH8AAAAAAAAABQAAAD4BAAAAyIgXAAAAACCJlBcAAAAA4MYBASCblBcAAAAAIImUF7CSuG4DAAAAuJK4bgEAAACwXXgXvGrrbr0ts27lnfzgdW/jhiBSqwB0DHMA6ftTdwAAcwACAAAA9ftTd2wRcwDg////AAAAAAAAAAAAAAAAkAEAAAAAAAEAAAAAYQByAGkAYQBsAAAAAAAAAAAAAAAAAAAABgAAAAAAAABhuHJ3AAAAAAYAAAAkDHMAJAxzAAACAAD8////AQAAAAAAAAAAAAAAAAAAAOire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4pnMAraZUd2UVAAA4pnMAOA0hdDgNdAAAAAAAXk7FbmUV6P//////2CYAAAroCgBYMXwXAAAAADgNdP//////2CYAACF0AQDgBg8YAAAAAJw9pXZ5RFJ3OA0hdCRijRcBAAAA/////wAAAACA8mkapKpzAAAAAACA8mkaAACQF4pEUnfgBg8YOA0hdAEAAAAkYo0XgPJpGgAAAAAAAAAAOA10AKSqcwA4DXT//////9gmAAAhdAEA4AYPGAAAAACOJFZ3OA0hdNi0fxoRAAAA/////wAAAAAQAAAAAwEAAABHAQAcAAABOA0hd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clOfN4xBNEvueHe6NDdPohFfa60SIE1naOPDMopLSkc=</DigestValue>
    </Reference>
    <Reference Type="http://www.w3.org/2000/09/xmldsig#Object" URI="#idOfficeObject">
      <DigestMethod Algorithm="http://www.w3.org/2001/04/xmlenc#sha256"/>
      <DigestValue>oL+5dF5kqtxLH76OScr4kbfslocEO5C/auEBMmYMWMQ=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1ijUSB+Avc3x9u1LfJ3ihKw+7BKRZlJ7rjE+y+CYwVs=</DigestValue>
    </Reference>
    <Reference Type="http://www.w3.org/2000/09/xmldsig#Object" URI="#idValidSigLnImg">
      <DigestMethod Algorithm="http://www.w3.org/2001/04/xmlenc#sha256"/>
      <DigestValue>gg8eyybGvJMffRZoayj3JveiXdzrcLRlkp5QxWwl9Qg=</DigestValue>
    </Reference>
    <Reference Type="http://www.w3.org/2000/09/xmldsig#Object" URI="#idInvalidSigLnImg">
      <DigestMethod Algorithm="http://www.w3.org/2001/04/xmlenc#sha256"/>
      <DigestValue>UciO1AIOHYrW6wWEJHPBOahaq1jDfzcvWSVdXcL0jvE=</DigestValue>
    </Reference>
  </SignedInfo>
  <SignatureValue>in3UVmwgZtVAMjCsuJ1lS9FsFV6oEUZvbDU1cIX/oUiXBanS09gwDelMez/gOh1m4CIWiMTgO6Pn
WEBw018CkNn3PczG0sZE6TlBQPPxHeEXAxQh9tuW41lKmMWKDcGaroYW6B17czuWeC6oVpGIr26Y
dL2EGpLxg3gQcpe9x7zrWKx00+O0Oc2L8xcZ1D7GHpRYty2vlQSQFiI++9dfHjMlFI2b6hWR0uSj
EYf5ZuERxTKG/xazE2TFfL1ubGZbKAKKKGOoOqa8TzrUv5glSuislHPtLu2uvUI8YLZwpptyN5Pq
IvAXkSqmhq+wdHwReCWhRmQvMOb5dPQnt01jXg==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1ClN7HbLf+POgFIKUHfGNB/L35qJb+40c21VrvMypgc=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WefLe0A08PbVMsdv2lFiPCbMxK92IY2/prc2JM8limY=</DigestValue>
      </Reference>
      <Reference URI="/xl/drawings/vmlDrawing2.vml?ContentType=application/vnd.openxmlformats-officedocument.vmlDrawing">
        <DigestMethod Algorithm="http://www.w3.org/2001/04/xmlenc#sha256"/>
        <DigestValue>QhEmxDGot/EP6p51tyZCtKL0IdHV1VJnZalEQNadoyQ=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ULumja7pN4/+ywQsvIKSVSIPJOTWSy0qGPtCd0qkuUk=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L9fb3VgvPLcd7Uo4ERiFQl6ksfq0Z2kEGWUNzrpt/3A=</DigestValue>
      </Reference>
      <Reference URI="/xl/media/image2.emf?ContentType=image/x-emf">
        <DigestMethod Algorithm="http://www.w3.org/2001/04/xmlenc#sha256"/>
        <DigestValue>QmQD4K1TfZ53jSGDCYiabgsoonFUzLDkxjrnv2qxwEc=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Q+zYNuu4q/L3SIut/zzWWJdfsKPGZjuoHozrlTlgi2A=</DigestValue>
      </Reference>
      <Reference URI="/xl/styles.xml?ContentType=application/vnd.openxmlformats-officedocument.spreadsheetml.styles+xml">
        <DigestMethod Algorithm="http://www.w3.org/2001/04/xmlenc#sha256"/>
        <DigestValue>h4+LLH5dz+R5M0ZpJdAir0sdUwqOQnCpAMRx9iKOphQ=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4X4KtpeLHTYZOTax5NHkIxWC9oWtuLJP4IYvmORlVyM=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Es3p1vEP4Xc6Z3DIVmoyED1XZh4eCBEosjqMGbb9dmw=</DigestValue>
      </Reference>
      <Reference URI="/xl/worksheets/sheet2.xml?ContentType=application/vnd.openxmlformats-officedocument.spreadsheetml.worksheet+xml">
        <DigestMethod Algorithm="http://www.w3.org/2001/04/xmlenc#sha256"/>
        <DigestValue>HMTpmrLo3qNV5eNsCjYI10FDdiZZT2+M7CxHIF5MYkA=</DigestValue>
      </Reference>
      <Reference URI="/xl/worksheets/sheet3.xml?ContentType=application/vnd.openxmlformats-officedocument.spreadsheetml.worksheet+xml">
        <DigestMethod Algorithm="http://www.w3.org/2001/04/xmlenc#sha256"/>
        <DigestValue>/EUE0LwU6sqFTF1MiyTe9975FZlSw0JxQQxGaqH86Mo=</DigestValue>
      </Reference>
      <Reference URI="/xl/worksheets/sheet4.xml?ContentType=application/vnd.openxmlformats-officedocument.spreadsheetml.worksheet+xml">
        <DigestMethod Algorithm="http://www.w3.org/2001/04/xmlenc#sha256"/>
        <DigestValue>8YrrxzYfJvr5aGAksinA9IxyvVashvSFZ47JbOmMM2Q=</DigestValue>
      </Reference>
      <Reference URI="/xl/worksheets/sheet5.xml?ContentType=application/vnd.openxmlformats-officedocument.spreadsheetml.worksheet+xml">
        <DigestMethod Algorithm="http://www.w3.org/2001/04/xmlenc#sha256"/>
        <DigestValue>mTqfXou/iVOlEFHoNt7PUczncczO7krgIQ1Jp/Afyik=</DigestValue>
      </Reference>
      <Reference URI="/xl/worksheets/sheet6.xml?ContentType=application/vnd.openxmlformats-officedocument.spreadsheetml.worksheet+xml">
        <DigestMethod Algorithm="http://www.w3.org/2001/04/xmlenc#sha256"/>
        <DigestValue>tq7437ZJWx7+xRflQzuBiy7+lBVpBUGOpScU32f0IQY=</DigestValue>
      </Reference>
      <Reference URI="/xl/worksheets/sheet7.xml?ContentType=application/vnd.openxmlformats-officedocument.spreadsheetml.worksheet+xml">
        <DigestMethod Algorithm="http://www.w3.org/2001/04/xmlenc#sha256"/>
        <DigestValue>vqb5sYDd0A95X1mrw34XfvE88PZgkw3FzRllWRlo1yk=</DigestValue>
      </Reference>
      <Reference URI="/xl/worksheets/sheet8.xml?ContentType=application/vnd.openxmlformats-officedocument.spreadsheetml.worksheet+xml">
        <DigestMethod Algorithm="http://www.w3.org/2001/04/xmlenc#sha256"/>
        <DigestValue>EejzIANxU8ZQ8MkpMDLyI809iqbarV2Gqickm38nBhw=</DigestValue>
      </Reference>
      <Reference URI="/xl/worksheets/sheet9.xml?ContentType=application/vnd.openxmlformats-officedocument.spreadsheetml.worksheet+xml">
        <DigestMethod Algorithm="http://www.w3.org/2001/04/xmlenc#sha256"/>
        <DigestValue>fpo0P77MkF2+dc9BJRGrF/klayhEsNfKSeKji7QQ02A=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2022-12-29T07:59:19Z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{961C2318-9D6F-40B3-9DEB-D8632A8FCFA4}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2022-12-29T07:59:19Z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1zAAjPcwDO/FN33GKNd9jMcwAWFQqGAAAAAFjepABY3qQAdq4NcAAAAACoOH0JzMxzAAAAAAAAAAAAAAAAAAAAAABo1aQAAAAAAAAAAAAAAAAAAAAAAAAAAAAAAAAAAAAAAAAAAAAAAAAAaanjhgAAAAB4znMA6ftTdwAAcwAAAAAA9ftTdwjLLYb1////AAAAAAAAAAAAAAAAkAEAAKTLLYYUzXMA3a9zdwAAFnYIzXMAAAAAABDNcwAAAAAAAAAAAGG4cncAAAAACQAAACjOcwAoznMAAAIAAPz///8BAAAAAAAAAAAAAAAAAAAAAAAAAAAAAADoq3o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wkETAACkAL0ts27lnfzgdW/jhiBSqwAoAgAA0AeKAAgCAADQB4oAZAAAAGwRcwAIAgAAkKJBE2hXpxcQ63cXAAAAAAAAAAAAAIoAAgAAAAAAAABBAAAAAACKAHwCigAAAAAA/AEAACwTigAAAAAAAACkACgTigAAAIl3MAtzAK5eiXfowEETrl6JdwAAAAAAAAAA4PWkAOD1pABEC3MAHy+nbgAApAAAAAAA/AEAAFQLcwDdLqduAAAAAAcAAAAAAAAAYbhyd/wBAAAHAAAAfAxzAHwMcwAAAgAA/P///wEAAAAAAAAAAAAAAAAAAADoq3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wXIAtzAAQNcwDO/FN3rJikAAAAAABLEwqdOwAAAH8AAAAAAAAABQAAAD4BAAAAyIgXAAAAACCJlBcAAAAA4MYBASCblBcAAAAAIImUF7CSuG4DAAAAuJK4bgEAAACwXXgXvGrrbr0ts27lnfzgdW/jhiBSqwB0DHMA6ftTdwAAcwACAAAA9ftTd2wRcwDg////AAAAAAAAAAAAAAAAkAEAAAAAAAEAAAAAYQByAGkAYQBsAAAAAAAAAAAAAAAAAAAABgAAAAAAAABhuHJ3AAAAAAYAAAAkDHMAJAxzAAACAAD8////AQAAAAAAAAAAAAAAAAAAAOire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XMAraZUd2UVAABYpXMA8RQh/vEU/gAAAAAAXk7FbmUV6P//////2CYAAAroCgBYMXwXAAAAAPEU/v//////2CYAACH+AQDgBiYgAAAAAJw9pXZ5RFJ38RQh/iRijRcBAAAA/////wAAAADwcOYaxKlzAAAAAADwcOYaAADNF4pEUnfgBiYg8RQh/gEAAAAkYo0X8HDmGgAAAAAAAAAA8RT+AMSpcwDxFP7//////9gmAAAh/gEA4AYmIAAAAACOJFZ38RQh/oBElRcKAAAA/////wAAAAAQAAAAAwEAAABHAQAcAAAB8RQh/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CTNcwAIz3MAzvxTd9xijXfYzHMAFhUKhgAAAABY3qQAWN6kAHauDXAAAAAAqDh9CczMcwAAAAAAAAAAAAAAAAAAAAAAaNWkAAAAAAAAAAAAAAAAAAAAAAAAAAAAAAAAAAAAAAAAAAAAAAAAAGmp44YAAAAAeM5zAOn7U3cAAHMAAAAAAPX7U3cIyy2G9f///wAAAAAAAAAAAAAAAJABAACkyy2GFM1zAN2vc3cAABZ2CM1zAAAAAAAQzXMAAAAAAAAAAABhuHJ3AAAAAAkAAAAoznMAKM5zAAACAAD8////AQAAAAAAAAAAAAAAAAAAAAAAAAAAAAAA6Kt6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wkETAACkAL0ts27lnfzgdW/jhiBSqwAoAgAA0AeKAAgCAADQB4oAZAAAAGwRcwAIAgAAkKJBE2hXpxcQ63cXAAAAAAAAAAAAAIoAAgAAAAAAAABBAAAAAACKAHwCigAAAAAA/AEAACwTigAAAAAAAACkACgTigAAAIl3MAtzAK5eiXfowEETrl6JdwAAAAAAAAAA4PWkAOD1pABEC3MAHy+nbgAApAAAAAAA/AEAAFQLcwDdLqduAAAAAAcAAAAAAAAAYbhyd/wBAAAHAAAAfAxzAHwMcwAAAgAA/P///wEAAAAAAAAAAAAAAAAAAADoq3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wXIAtzAAQNcwDO/FN3rJikAAAAAABLEwqdOwAAAH8AAAAAAAAABQAAAD4BAAAAyIgXAAAAACCJlBcAAAAA4MYBASCblBcAAAAAIImUF7CSuG4DAAAAuJK4bgEAAACwXXgXvGrrbr0ts27lnfzgdW/jhiBSqwB0DHMA6ftTdwAAcwACAAAA9ftTd2wRcwDg////AAAAAAAAAAAAAAAAkAEAAAAAAAEAAAAAYQByAGkAYQBsAAAAAAAAAAAAAAAAAAAABgAAAAAAAABhuHJ3AAAAAAYAAAAkDHMAJAxzAAACAAD8////AQAAAAAAAAAAAAAAAAAAAOire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XMAraZUd2UVAABYpXMAvhIhiL4SiAAAAAAAXk7FbmUV6P//////2CYAAAroCgBYMXwXAAAAAL4SiP//////2CYAACGIAQDgBiYgAAAAAJw9pXZ5RFJ3vhIhiCRijRcBAAAA/////wAAAACgtOYaxKlzAAAAAACgtOYaAADNF4pEUnfgBiYgvhIhiAEAAAAkYo0XoLTmGgAAAAAAAAAAvhKIAMSpcwC+Eoj//////9gmAAAhiAEA4AYmIAAAAACOJFZ3vhIhiPhAgxoRAAAA/////wAAAAAQAAAAAwEAAABHAQAcAAABvhIhi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2022-12-23T12:22:45Z</dcterms:modified>
</cp:coreProperties>
</file>